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ielin\Desktop\R4 -1610987 MIMO Alignement\"/>
    </mc:Choice>
  </mc:AlternateContent>
  <bookViews>
    <workbookView xWindow="6180" yWindow="465" windowWidth="27420" windowHeight="20535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2" i="5" l="1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T82" i="6"/>
  <c r="T83" i="6"/>
  <c r="V82" i="6"/>
  <c r="V83" i="6"/>
  <c r="X82" i="6"/>
  <c r="X83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B82" i="6"/>
  <c r="B83" i="6"/>
  <c r="B8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1" i="6"/>
  <c r="E1" i="6"/>
  <c r="B80" i="2"/>
  <c r="B86" i="6"/>
  <c r="D80" i="2"/>
  <c r="F80" i="2"/>
  <c r="H80" i="2"/>
  <c r="J80" i="2"/>
  <c r="L80" i="2"/>
  <c r="N80" i="2"/>
  <c r="P80" i="2"/>
  <c r="R80" i="2"/>
  <c r="T80" i="2"/>
  <c r="V80" i="2"/>
  <c r="X80" i="2"/>
  <c r="E1" i="2"/>
  <c r="B29" i="1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A12" i="6"/>
  <c r="B87" i="6"/>
  <c r="B23" i="7"/>
  <c r="E1" i="5"/>
  <c r="A1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A10" i="2"/>
  <c r="B86" i="2"/>
  <c r="B8" i="7"/>
  <c r="A10" i="6"/>
  <c r="B22" i="7"/>
  <c r="A1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<sst xmlns="http://schemas.openxmlformats.org/spreadsheetml/2006/main" count="210" uniqueCount="90">
  <si>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</si>
  <si>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</si>
  <si>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</si>
  <si>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</si>
  <si>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</si>
  <si>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</si>
  <si>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</si>
  <si>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</si>
  <si>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</si>
  <si>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</si>
  <si>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</si>
  <si>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</si>
  <si>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</si>
  <si>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</si>
  <si>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</si>
  <si>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</si>
  <si>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</si>
  <si>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</si>
  <si>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</si>
  <si>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</si>
  <si>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</si>
  <si>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</si>
  <si>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</si>
  <si>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</si>
  <si>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</si>
  <si>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</si>
  <si>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</si>
  <si>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</si>
  <si>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</si>
  <si>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</si>
  <si>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</si>
  <si>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</si>
  <si>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</si>
  <si>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</si>
  <si>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</si>
  <si>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</si>
  <si>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</si>
  <si>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</si>
  <si>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</si>
  <si>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</si>
  <si>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</si>
  <si>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</si>
  <si>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</si>
  <si>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</si>
  <si>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</si>
  <si>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</si>
  <si>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</si>
  <si>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</si>
  <si>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</si>
  <si>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</si>
  <si>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</si>
  <si>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</si>
  <si>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</si>
  <si>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</si>
  <si>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</si>
  <si>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</si>
  <si>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</si>
  <si>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</si>
  <si>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</si>
  <si>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</si>
  <si>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</si>
  <si>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</si>
  <si>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</si>
  <si>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</si>
  <si>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</si>
  <si>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</si>
  <si>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</si>
  <si>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</si>
  <si>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</si>
  <si>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</si>
  <si>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</si>
  <si>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</si>
  <si>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</si>
  <si>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</si>
  <si>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</si>
  <si>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</si>
  <si>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</si>
  <si>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</si>
  <si>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</si>
  <si>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Intel</t>
  </si>
  <si>
    <t>425 rue de Goa
Zone des Trois Moulins
06600 Antibes</t>
  </si>
  <si>
    <t>CMW500</t>
  </si>
  <si>
    <t>Vertex</t>
  </si>
  <si>
    <t>4.13.008.1</t>
  </si>
  <si>
    <t>Umi</t>
  </si>
  <si>
    <t>Handset</t>
  </si>
  <si>
    <t>Verizon</t>
  </si>
  <si>
    <t>142.1 x 70.1 x 7 mm (5.59 x 2.76 x 0.28 in)</t>
  </si>
  <si>
    <t>v3.5.50 Base v3.5.131</t>
  </si>
  <si>
    <t>R4-1702519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</si>
</sst>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7" sqref="B17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89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topLeftCell="A9" workbookViewId="0">
      <selection activeCell="B24" sqref="B24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13</v>
      </c>
    </row>
    <row r="3" spans="1:2" ht="30">
      <c r="A3" s="32" t="s">
        <v>70</v>
      </c>
      <c r="B3" s="33">
        <v>10</v>
      </c>
    </row>
    <row r="4" spans="1:2">
      <c r="A4" s="32" t="s">
        <v>15</v>
      </c>
      <c r="B4" s="34">
        <v>5230</v>
      </c>
    </row>
    <row r="5" spans="1:2">
      <c r="A5" s="32" t="s">
        <v>16</v>
      </c>
      <c r="B5" s="34">
        <v>23230</v>
      </c>
    </row>
    <row r="6" spans="1:2">
      <c r="A6" s="24" t="s">
        <v>17</v>
      </c>
      <c r="B6" s="35"/>
    </row>
    <row r="7" spans="1:2" ht="30">
      <c r="A7" s="32" t="s">
        <v>62</v>
      </c>
      <c r="B7" s="33" t="s">
        <v>84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85</v>
      </c>
    </row>
    <row r="11" spans="1:2" ht="44.25">
      <c r="A11" s="32" t="s">
        <v>64</v>
      </c>
      <c r="B11" s="33" t="s">
        <v>86</v>
      </c>
    </row>
    <row r="12" spans="1:2">
      <c r="A12" s="36" t="s">
        <v>55</v>
      </c>
      <c r="B12" s="33" t="s">
        <v>87</v>
      </c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79</v>
      </c>
    </row>
    <row r="21" spans="1:4" ht="45">
      <c r="A21" s="32" t="s">
        <v>13</v>
      </c>
      <c r="B21" s="45" t="s">
        <v>80</v>
      </c>
    </row>
    <row r="22" spans="1:4" ht="32.25">
      <c r="A22" s="32" t="s">
        <v>66</v>
      </c>
      <c r="B22" s="33">
        <v>8</v>
      </c>
    </row>
    <row r="23" spans="1:4">
      <c r="A23" s="32" t="s">
        <v>20</v>
      </c>
      <c r="B23" s="33" t="s">
        <v>81</v>
      </c>
    </row>
    <row r="24" spans="1:4">
      <c r="A24" s="32" t="s">
        <v>21</v>
      </c>
      <c r="B24" s="33" t="s">
        <v>88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>
        <f>IF(B3=10,35.424,29.512)</f>
        <v>35.423999999999999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82</v>
      </c>
    </row>
    <row r="32" spans="1:4">
      <c r="A32" s="32" t="s">
        <v>25</v>
      </c>
      <c r="B32" s="33" t="s">
        <v>83</v>
      </c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zoomScale="46" workbookViewId="0">
      <selection activeCell="G8" sqref="G8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-90.252946235189199</v>
      </c>
      <c r="C4" s="49"/>
      <c r="D4" s="49">
        <f ca="1">'Ori1-Raw Data'!D80:E80</f>
        <v>-90.049161548210989</v>
      </c>
      <c r="E4" s="49"/>
      <c r="F4" s="49">
        <f ca="1">'Ori1-Raw Data'!F80:G80</f>
        <v>-89.910306209242975</v>
      </c>
      <c r="G4" s="49"/>
      <c r="H4" s="49">
        <f ca="1">'Ori1-Raw Data'!H80:I80</f>
        <v>-90.439249684741498</v>
      </c>
      <c r="I4" s="49"/>
      <c r="J4" s="49">
        <f ca="1">'Ori1-Raw Data'!J80:K80</f>
        <v>-90.652252923908492</v>
      </c>
      <c r="K4" s="49"/>
      <c r="L4" s="49">
        <f ca="1">'Ori1-Raw Data'!L80:M80</f>
        <v>-91.2494928651371</v>
      </c>
      <c r="M4" s="49"/>
      <c r="N4" s="49">
        <f ca="1">'Ori1-Raw Data'!N80:O80</f>
        <v>-91.510579565325997</v>
      </c>
      <c r="O4" s="49"/>
      <c r="P4" s="49">
        <f ca="1">'Ori1-Raw Data'!P80:Q80</f>
        <v>-90.766607650491252</v>
      </c>
      <c r="Q4" s="49"/>
      <c r="R4" s="49">
        <f ca="1">'Ori1-Raw Data'!R80:S80</f>
        <v>-89.287710344827588</v>
      </c>
      <c r="S4" s="49"/>
      <c r="T4" s="49">
        <f ca="1">'Ori1-Raw Data'!T80:U80</f>
        <v>-88.926934953680643</v>
      </c>
      <c r="U4" s="49"/>
      <c r="V4" s="49">
        <f ca="1">'Ori1-Raw Data'!V80:W80</f>
        <v>-89.455591626087326</v>
      </c>
      <c r="W4" s="49"/>
      <c r="X4" s="49">
        <f ca="1">'Ori1-Raw Data'!X80:Y80</f>
        <v>-89.917061512013092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-87.527243754497789</v>
      </c>
      <c r="C5" s="49"/>
      <c r="D5" s="49">
        <f ca="1">'Ori1-Raw Data'!D82:E82</f>
        <v>-88.126606796971302</v>
      </c>
      <c r="E5" s="49"/>
      <c r="F5" s="49">
        <f ca="1">'Ori1-Raw Data'!F82:G82</f>
        <v>-88.027311430636999</v>
      </c>
      <c r="G5" s="49"/>
      <c r="H5" s="49">
        <f ca="1">'Ori1-Raw Data'!H82:I82</f>
        <v>-88.420083544025502</v>
      </c>
      <c r="I5" s="49"/>
      <c r="J5" s="49">
        <f ca="1">'Ori1-Raw Data'!J82:K82</f>
        <v>-88.778050603181384</v>
      </c>
      <c r="K5" s="49"/>
      <c r="L5" s="49">
        <f ca="1">'Ori1-Raw Data'!L82:M82</f>
        <v>-89.133721406903348</v>
      </c>
      <c r="M5" s="49"/>
      <c r="N5" s="49">
        <f ca="1">'Ori1-Raw Data'!N82:O82</f>
        <v>-89.551384083044994</v>
      </c>
      <c r="O5" s="49"/>
      <c r="P5" s="49">
        <f ca="1">'Ori1-Raw Data'!P82:Q82</f>
        <v>-88.988707983193279</v>
      </c>
      <c r="Q5" s="49"/>
      <c r="R5" s="49">
        <f ca="1">'Ori1-Raw Data'!R82:S82</f>
        <v>-87.523806307827385</v>
      </c>
      <c r="S5" s="49"/>
      <c r="T5" s="49">
        <f ca="1">'Ori1-Raw Data'!T82:U82</f>
        <v>-86.696975746082444</v>
      </c>
      <c r="U5" s="49"/>
      <c r="V5" s="49">
        <f ca="1">'Ori1-Raw Data'!V82:W82</f>
        <v>-86.750891559899628</v>
      </c>
      <c r="W5" s="49"/>
      <c r="X5" s="49">
        <f ca="1">'Ori1-Raw Data'!X82:Y82</f>
        <v>-87.114130434782609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-90.264951680966377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-88.148103229822027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-85.149529789470691</v>
      </c>
      <c r="C18" s="49"/>
      <c r="D18" s="49">
        <f ca="1">'Ori2-Raw Data'!D80:E80</f>
        <v>-88.971165600057532</v>
      </c>
      <c r="E18" s="49"/>
      <c r="F18" s="49">
        <f ca="1">'Ori2-Raw Data'!F80:G80</f>
        <v>-89.098222806881779</v>
      </c>
      <c r="G18" s="49"/>
      <c r="H18" s="49">
        <f ca="1">'Ori2-Raw Data'!H80:I80</f>
        <v>-88.585295430086362</v>
      </c>
      <c r="I18" s="49"/>
      <c r="J18" s="49">
        <f ca="1">'Ori2-Raw Data'!J80:K80</f>
        <v>-88.006588755191146</v>
      </c>
      <c r="K18" s="49"/>
      <c r="L18" s="49">
        <f ca="1">'Ori2-Raw Data'!L80:M80</f>
        <v>-88.549233112441215</v>
      </c>
      <c r="M18" s="49"/>
      <c r="N18" s="49">
        <f ca="1">'Ori2-Raw Data'!N80:O80</f>
        <v>-89.859244054360133</v>
      </c>
      <c r="O18" s="49"/>
      <c r="P18" s="49">
        <f ca="1">'Ori2-Raw Data'!P80:Q80</f>
        <v>-90.959428638264271</v>
      </c>
      <c r="Q18" s="49"/>
      <c r="R18" s="49">
        <f ca="1">'Ori2-Raw Data'!R80:S80</f>
        <v>-91.072689011713393</v>
      </c>
      <c r="S18" s="49"/>
      <c r="T18" s="49">
        <f ca="1">'Ori2-Raw Data'!T80:U80</f>
        <v>-90.309072409263038</v>
      </c>
      <c r="U18" s="49"/>
      <c r="V18" s="49">
        <f ca="1">'Ori2-Raw Data'!V80:W80</f>
        <v>-89.038498432455199</v>
      </c>
      <c r="W18" s="49"/>
      <c r="X18" s="49">
        <f ca="1">'Ori2-Raw Data'!X80:Y80</f>
        <v>-88.255645161290317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-83.104065177221571</v>
      </c>
      <c r="C19" s="49"/>
      <c r="D19" s="49">
        <f ca="1">'Ori2-Raw Data'!D82:E82</f>
        <v>-86.963549920760698</v>
      </c>
      <c r="E19" s="49"/>
      <c r="F19" s="49">
        <f ca="1">'Ori2-Raw Data'!F82:G82</f>
        <v>-87.105490040630258</v>
      </c>
      <c r="G19" s="49"/>
      <c r="H19" s="49">
        <f ca="1">'Ori2-Raw Data'!H82:I82</f>
        <v>-86.65628876209378</v>
      </c>
      <c r="I19" s="49"/>
      <c r="J19" s="49">
        <f ca="1">'Ori2-Raw Data'!J82:K82</f>
        <v>-86.096964586846539</v>
      </c>
      <c r="K19" s="49"/>
      <c r="L19" s="49">
        <f ca="1">'Ori2-Raw Data'!L82:M82</f>
        <v>-86.572260969365232</v>
      </c>
      <c r="M19" s="49"/>
      <c r="N19" s="49">
        <f ca="1">'Ori2-Raw Data'!N82:O82</f>
        <v>-87.88692970204842</v>
      </c>
      <c r="O19" s="49"/>
      <c r="P19" s="49">
        <f ca="1">'Ori2-Raw Data'!P82:Q82</f>
        <v>-89.081568627450977</v>
      </c>
      <c r="Q19" s="49"/>
      <c r="R19" s="49">
        <f ca="1">'Ori2-Raw Data'!R82:S82</f>
        <v>-89.161868390129257</v>
      </c>
      <c r="S19" s="49"/>
      <c r="T19" s="49">
        <f ca="1">'Ori2-Raw Data'!T82:U82</f>
        <v>-88.496261682242988</v>
      </c>
      <c r="U19" s="49"/>
      <c r="V19" s="49">
        <f ca="1">'Ori2-Raw Data'!V82:W82</f>
        <v>-87.177213338533548</v>
      </c>
      <c r="W19" s="49"/>
      <c r="X19" s="49">
        <f ca="1">'Ori2-Raw Data'!X82:Y82</f>
        <v>-86.391339171294334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-89.224949875829793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-87.305713483777623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-87.618316666160055</v>
      </c>
      <c r="C32" s="49"/>
      <c r="D32" s="49">
        <f ca="1">'Ori3-Raw Data'!D80:E80</f>
        <v>-87.675728958769412</v>
      </c>
      <c r="E32" s="49"/>
      <c r="F32" s="49">
        <f ca="1">'Ori3-Raw Data'!F80:G80</f>
        <v>-88.0117525298988</v>
      </c>
      <c r="G32" s="49"/>
      <c r="H32" s="49">
        <f ca="1">'Ori3-Raw Data'!H80:I80</f>
        <v>-89.284014859733944</v>
      </c>
      <c r="I32" s="49"/>
      <c r="J32" s="49">
        <f ca="1">'Ori3-Raw Data'!J80:K80</f>
        <v>-90.17755497081329</v>
      </c>
      <c r="K32" s="49"/>
      <c r="L32" s="49">
        <f ca="1">'Ori3-Raw Data'!L80:M80</f>
        <v>-90.177414947397182</v>
      </c>
      <c r="M32" s="49"/>
      <c r="N32" s="49">
        <f ca="1">'Ori3-Raw Data'!N80:O80</f>
        <v>-89.598359183856715</v>
      </c>
      <c r="O32" s="49"/>
      <c r="P32" s="49">
        <f ca="1">'Ori3-Raw Data'!P80:Q80</f>
        <v>-88.275279687612297</v>
      </c>
      <c r="Q32" s="49"/>
      <c r="R32" s="49">
        <f ca="1">'Ori3-Raw Data'!R80:S80</f>
        <v>-86.784396159396167</v>
      </c>
      <c r="S32" s="49"/>
      <c r="T32" s="49">
        <f ca="1">'Ori3-Raw Data'!T80:U80</f>
        <v>-87.791315598472664</v>
      </c>
      <c r="U32" s="49"/>
      <c r="V32" s="49">
        <f ca="1">'Ori3-Raw Data'!V80:W80</f>
        <v>-89.023115499138072</v>
      </c>
      <c r="W32" s="49"/>
      <c r="X32" s="49">
        <f ca="1">'Ori3-Raw Data'!X80:Y80</f>
        <v>-88.845895393141674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-85.690703612634778</v>
      </c>
      <c r="C33" s="49"/>
      <c r="D33" s="49">
        <f ca="1">'Ori3-Raw Data'!D82:E82</f>
        <v>-85.728481075205067</v>
      </c>
      <c r="E33" s="49"/>
      <c r="F33" s="49">
        <f ca="1">'Ori3-Raw Data'!F82:G82</f>
        <v>-86.026018540157352</v>
      </c>
      <c r="G33" s="49"/>
      <c r="H33" s="49">
        <f ca="1">'Ori3-Raw Data'!H82:I82</f>
        <v>-87.341369115305895</v>
      </c>
      <c r="I33" s="49"/>
      <c r="J33" s="49">
        <f ca="1">'Ori3-Raw Data'!J82:K82</f>
        <v>-88.148415679476074</v>
      </c>
      <c r="K33" s="49"/>
      <c r="L33" s="49">
        <f ca="1">'Ori3-Raw Data'!L82:M82</f>
        <v>-88.131707317073165</v>
      </c>
      <c r="M33" s="49"/>
      <c r="N33" s="49">
        <f ca="1">'Ori3-Raw Data'!N82:O82</f>
        <v>-87.751000978734766</v>
      </c>
      <c r="O33" s="49"/>
      <c r="P33" s="49">
        <f ca="1">'Ori3-Raw Data'!P82:Q82</f>
        <v>-86.515321029003061</v>
      </c>
      <c r="Q33" s="49"/>
      <c r="R33" s="49">
        <f ca="1">'Ori3-Raw Data'!R82:S82</f>
        <v>-84.879788557213928</v>
      </c>
      <c r="S33" s="49"/>
      <c r="T33" s="49">
        <f ca="1">'Ori3-Raw Data'!T82:U82</f>
        <v>-85.543000206483583</v>
      </c>
      <c r="U33" s="49"/>
      <c r="V33" s="49">
        <f ca="1">'Ori3-Raw Data'!V82:W82</f>
        <v>-86.708464877663772</v>
      </c>
      <c r="W33" s="49"/>
      <c r="X33" s="49">
        <f ca="1">'Ori3-Raw Data'!X82:Y82</f>
        <v>-86.677918159532339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-88.728807242946445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-86.716880322485665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-89.454204059821976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-87.430236735786167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E7" sqref="E7:E16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-85.5</v>
      </c>
      <c r="C7" s="5">
        <v>35.2575</v>
      </c>
      <c r="D7" s="7">
        <v>-86.5</v>
      </c>
      <c r="E7" s="5">
        <v>35.253599999999999</v>
      </c>
      <c r="F7" s="7">
        <v>-86.5</v>
      </c>
      <c r="G7" s="5">
        <v>35.253599999999999</v>
      </c>
      <c r="H7" s="7">
        <v>-87</v>
      </c>
      <c r="I7" s="5">
        <v>35.253599999999999</v>
      </c>
      <c r="J7" s="7">
        <v>-87</v>
      </c>
      <c r="K7" s="20">
        <v>35.253599999999999</v>
      </c>
      <c r="L7" s="7">
        <v>-87.5</v>
      </c>
      <c r="M7" s="20">
        <v>35.253599999999999</v>
      </c>
      <c r="N7" s="7">
        <v>-88</v>
      </c>
      <c r="O7" s="20">
        <v>35.253599999999999</v>
      </c>
      <c r="P7" s="7">
        <v>-87.5</v>
      </c>
      <c r="Q7" s="20">
        <v>35.253599999999999</v>
      </c>
      <c r="R7" s="7">
        <v>-86</v>
      </c>
      <c r="S7" s="20">
        <v>35.253599999999999</v>
      </c>
      <c r="T7" s="7">
        <v>-85</v>
      </c>
      <c r="U7" s="20">
        <v>35.253599999999999</v>
      </c>
      <c r="V7" s="7">
        <v>-85</v>
      </c>
      <c r="W7" s="20">
        <v>35.253599999999999</v>
      </c>
      <c r="X7" s="7">
        <v>-85</v>
      </c>
      <c r="Y7" s="20">
        <v>35.253599999999999</v>
      </c>
    </row>
    <row r="8" spans="1:25">
      <c r="B8" s="7">
        <v>-86</v>
      </c>
      <c r="C8" s="5">
        <v>35.089100000000002</v>
      </c>
      <c r="D8" s="7">
        <v>-86.5</v>
      </c>
      <c r="E8" s="5">
        <v>35.183900000000001</v>
      </c>
      <c r="F8" s="7">
        <v>-86.5</v>
      </c>
      <c r="G8" s="5">
        <v>35.2179</v>
      </c>
      <c r="H8" s="7">
        <v>-87</v>
      </c>
      <c r="I8" s="5">
        <v>35.192500000000003</v>
      </c>
      <c r="J8" s="7">
        <v>-87</v>
      </c>
      <c r="K8" s="20">
        <v>35.197499999999998</v>
      </c>
      <c r="L8" s="7">
        <v>-87.5</v>
      </c>
      <c r="M8" s="20">
        <v>35.142600000000002</v>
      </c>
      <c r="N8" s="7">
        <v>-88</v>
      </c>
      <c r="O8" s="20">
        <v>35.215499999999999</v>
      </c>
      <c r="P8" s="7">
        <v>-87.5</v>
      </c>
      <c r="Q8" s="20">
        <v>35.165599999999998</v>
      </c>
      <c r="R8" s="7">
        <v>-86</v>
      </c>
      <c r="S8" s="20">
        <v>35.1387</v>
      </c>
      <c r="T8" s="7">
        <v>-85</v>
      </c>
      <c r="U8" s="20">
        <v>35.137300000000003</v>
      </c>
      <c r="V8" s="7">
        <v>-85</v>
      </c>
      <c r="W8" s="20">
        <v>35.133499999999998</v>
      </c>
      <c r="X8" s="7">
        <v>-85</v>
      </c>
      <c r="Y8" s="20">
        <v>35.176699999999997</v>
      </c>
    </row>
    <row r="9" spans="1:25">
      <c r="A9" t="s">
        <v>31</v>
      </c>
      <c r="B9" s="7">
        <v>-86.5</v>
      </c>
      <c r="C9" s="5">
        <v>34.8187</v>
      </c>
      <c r="D9" s="7">
        <v>-87</v>
      </c>
      <c r="E9" s="5">
        <v>34.964599999999997</v>
      </c>
      <c r="F9" s="7">
        <v>-87</v>
      </c>
      <c r="G9" s="5">
        <v>34.894799999999996</v>
      </c>
      <c r="H9" s="7">
        <v>-87.5</v>
      </c>
      <c r="I9" s="5">
        <v>34.9039</v>
      </c>
      <c r="J9" s="7">
        <v>-87.5</v>
      </c>
      <c r="K9" s="20">
        <v>35.0396</v>
      </c>
      <c r="L9" s="7">
        <v>-88</v>
      </c>
      <c r="M9" s="20">
        <v>34.9148</v>
      </c>
      <c r="N9" s="7">
        <v>-88.5</v>
      </c>
      <c r="O9" s="20">
        <v>35.014200000000002</v>
      </c>
      <c r="P9" s="7">
        <v>-88</v>
      </c>
      <c r="Q9" s="20">
        <v>34.901299999999999</v>
      </c>
      <c r="R9" s="7">
        <v>-86.5</v>
      </c>
      <c r="S9" s="20">
        <v>34.878</v>
      </c>
      <c r="T9" s="7">
        <v>-85.5</v>
      </c>
      <c r="U9" s="20">
        <v>34.947800000000001</v>
      </c>
      <c r="V9" s="7">
        <v>-85.5</v>
      </c>
      <c r="W9" s="20">
        <v>34.873699999999999</v>
      </c>
      <c r="X9" s="7">
        <v>-85.5</v>
      </c>
      <c r="Y9" s="20">
        <v>35.051900000000003</v>
      </c>
    </row>
    <row r="10" spans="1:25">
      <c r="A10" s="1">
        <f>0.7*'General Info'!B29</f>
        <v>24.796799999999998</v>
      </c>
      <c r="B10" s="7">
        <v>-87</v>
      </c>
      <c r="C10" s="5">
        <v>34.449399999999997</v>
      </c>
      <c r="D10" s="7">
        <v>-87.5</v>
      </c>
      <c r="E10" s="5">
        <v>34.660699999999999</v>
      </c>
      <c r="F10" s="7">
        <v>-87.5</v>
      </c>
      <c r="G10" s="5">
        <v>34.508099999999999</v>
      </c>
      <c r="H10" s="7">
        <v>-88</v>
      </c>
      <c r="I10" s="5">
        <v>34.417099999999998</v>
      </c>
      <c r="J10" s="7">
        <v>-88</v>
      </c>
      <c r="K10" s="20">
        <v>34.719000000000001</v>
      </c>
      <c r="L10" s="7">
        <v>-88.5</v>
      </c>
      <c r="M10" s="20">
        <v>34.597700000000003</v>
      </c>
      <c r="N10" s="7">
        <v>-89</v>
      </c>
      <c r="O10" s="20">
        <v>34.580199999999998</v>
      </c>
      <c r="P10" s="7">
        <v>-88.5</v>
      </c>
      <c r="Q10" s="20">
        <v>34.397199999999998</v>
      </c>
      <c r="R10" s="7">
        <v>-87</v>
      </c>
      <c r="S10" s="20">
        <v>34.357700000000001</v>
      </c>
      <c r="T10" s="7">
        <v>-86</v>
      </c>
      <c r="U10" s="20">
        <v>34.538499999999999</v>
      </c>
      <c r="V10" s="7">
        <v>-86</v>
      </c>
      <c r="W10" s="20">
        <v>34.5336</v>
      </c>
      <c r="X10" s="7">
        <v>-86</v>
      </c>
      <c r="Y10" s="20">
        <v>34.817700000000002</v>
      </c>
    </row>
    <row r="11" spans="1:25">
      <c r="A11" s="1" t="s">
        <v>32</v>
      </c>
      <c r="B11" s="7">
        <v>-87.5</v>
      </c>
      <c r="C11" s="5">
        <v>33.705800000000004</v>
      </c>
      <c r="D11" s="7">
        <v>-88</v>
      </c>
      <c r="E11" s="5">
        <v>33.940399999999997</v>
      </c>
      <c r="F11" s="7">
        <v>-88</v>
      </c>
      <c r="G11" s="5">
        <v>33.720799999999997</v>
      </c>
      <c r="H11" s="7">
        <v>-88.5</v>
      </c>
      <c r="I11" s="5">
        <v>33.507399999999997</v>
      </c>
      <c r="J11" s="7">
        <v>-88.5</v>
      </c>
      <c r="K11" s="20">
        <v>34.173699999999997</v>
      </c>
      <c r="L11" s="7">
        <v>-89</v>
      </c>
      <c r="M11" s="20">
        <v>33.978999999999999</v>
      </c>
      <c r="N11" s="7">
        <v>-89.5</v>
      </c>
      <c r="O11" s="20">
        <v>33.771599999999999</v>
      </c>
      <c r="P11" s="7">
        <v>-89</v>
      </c>
      <c r="Q11" s="20">
        <v>33.635599999999997</v>
      </c>
      <c r="R11" s="7">
        <v>-87.5</v>
      </c>
      <c r="S11" s="20">
        <v>33.723300000000002</v>
      </c>
      <c r="T11" s="7">
        <v>-86.5</v>
      </c>
      <c r="U11" s="20">
        <v>34.047499999999999</v>
      </c>
      <c r="V11" s="7">
        <v>-86.5</v>
      </c>
      <c r="W11" s="20">
        <v>34.032699999999998</v>
      </c>
      <c r="X11" s="7">
        <v>-86.5</v>
      </c>
      <c r="Y11" s="20">
        <v>34.460900000000002</v>
      </c>
    </row>
    <row r="12" spans="1:25">
      <c r="A12" s="1">
        <f>0.95*'General Info'!B29</f>
        <v>33.652799999999999</v>
      </c>
      <c r="B12" s="7">
        <v>-88</v>
      </c>
      <c r="C12" s="5">
        <v>32.7331</v>
      </c>
      <c r="D12" s="7">
        <v>-88.5</v>
      </c>
      <c r="E12" s="5">
        <v>32.804600000000001</v>
      </c>
      <c r="F12" s="7">
        <v>-88.5</v>
      </c>
      <c r="G12" s="5">
        <v>32.475900000000003</v>
      </c>
      <c r="H12" s="7">
        <v>-89</v>
      </c>
      <c r="I12" s="5">
        <v>32.207000000000001</v>
      </c>
      <c r="J12" s="7">
        <v>-89</v>
      </c>
      <c r="K12" s="20">
        <v>33.237000000000002</v>
      </c>
      <c r="L12" s="7">
        <v>-89.5</v>
      </c>
      <c r="M12" s="20">
        <v>32.759300000000003</v>
      </c>
      <c r="N12" s="7">
        <v>-90</v>
      </c>
      <c r="O12" s="20">
        <v>32.615600000000001</v>
      </c>
      <c r="P12" s="7">
        <v>-89.5</v>
      </c>
      <c r="Q12" s="20">
        <v>32.153399999999998</v>
      </c>
      <c r="R12" s="7">
        <v>-88</v>
      </c>
      <c r="S12" s="20">
        <v>32.242600000000003</v>
      </c>
      <c r="T12" s="7">
        <v>-87</v>
      </c>
      <c r="U12" s="20">
        <v>33.0456</v>
      </c>
      <c r="V12" s="7">
        <v>-87</v>
      </c>
      <c r="W12" s="20">
        <v>33.275599999999997</v>
      </c>
      <c r="X12" s="7">
        <v>-87</v>
      </c>
      <c r="Y12" s="20">
        <v>33.827100000000002</v>
      </c>
    </row>
    <row r="13" spans="1:25">
      <c r="B13" s="7">
        <v>-88.5</v>
      </c>
      <c r="C13" s="5">
        <v>31.202500000000001</v>
      </c>
      <c r="D13" s="7">
        <v>-89</v>
      </c>
      <c r="E13" s="5">
        <v>30.974799999999998</v>
      </c>
      <c r="F13" s="7">
        <v>-89</v>
      </c>
      <c r="G13" s="5">
        <v>30.413799999999998</v>
      </c>
      <c r="H13" s="7">
        <v>-89.5</v>
      </c>
      <c r="I13" s="5">
        <v>30.162199999999999</v>
      </c>
      <c r="J13" s="7">
        <v>-89.5</v>
      </c>
      <c r="K13" s="20">
        <v>31.441500000000001</v>
      </c>
      <c r="L13" s="7">
        <v>-90</v>
      </c>
      <c r="M13" s="20">
        <v>30.952999999999999</v>
      </c>
      <c r="N13" s="7">
        <v>-90.5</v>
      </c>
      <c r="O13" s="20">
        <v>30.737300000000001</v>
      </c>
      <c r="P13" s="7">
        <v>-90</v>
      </c>
      <c r="Q13" s="20">
        <v>30.0228</v>
      </c>
      <c r="R13" s="7">
        <v>-88.5</v>
      </c>
      <c r="S13" s="20">
        <v>30.184100000000001</v>
      </c>
      <c r="T13" s="7">
        <v>-87.5</v>
      </c>
      <c r="U13" s="20">
        <v>31.696300000000001</v>
      </c>
      <c r="V13" s="7">
        <v>-87.5</v>
      </c>
      <c r="W13" s="20">
        <v>32.066200000000002</v>
      </c>
      <c r="X13" s="7">
        <v>-87.5</v>
      </c>
      <c r="Y13" s="20">
        <v>33.063499999999998</v>
      </c>
    </row>
    <row r="14" spans="1:25">
      <c r="B14" s="7">
        <v>-89</v>
      </c>
      <c r="C14" s="5">
        <v>29.238199999999999</v>
      </c>
      <c r="D14" s="7">
        <v>-89.5</v>
      </c>
      <c r="E14" s="5">
        <v>28.603000000000002</v>
      </c>
      <c r="F14" s="7">
        <v>-89.5</v>
      </c>
      <c r="G14" s="5">
        <v>27.691099999999999</v>
      </c>
      <c r="H14" s="7">
        <v>-90</v>
      </c>
      <c r="I14" s="5">
        <v>27.583400000000001</v>
      </c>
      <c r="J14" s="7">
        <v>-90</v>
      </c>
      <c r="K14" s="20">
        <v>26.682700000000001</v>
      </c>
      <c r="L14" s="7">
        <v>-90.5</v>
      </c>
      <c r="M14" s="20">
        <v>29.1647</v>
      </c>
      <c r="N14" s="7">
        <v>-91</v>
      </c>
      <c r="O14" s="20">
        <v>28.115600000000001</v>
      </c>
      <c r="P14" s="7">
        <v>-90.5</v>
      </c>
      <c r="Q14" s="20">
        <v>26.935099999999998</v>
      </c>
      <c r="R14" s="7">
        <v>-89</v>
      </c>
      <c r="S14" s="20">
        <v>26.8827</v>
      </c>
      <c r="T14" s="7">
        <v>-88</v>
      </c>
      <c r="U14" s="20">
        <v>29.841200000000001</v>
      </c>
      <c r="V14" s="7">
        <v>-88</v>
      </c>
      <c r="W14" s="20">
        <v>30.691500000000001</v>
      </c>
      <c r="X14" s="7">
        <v>-88</v>
      </c>
      <c r="Y14" s="20">
        <v>31.876000000000001</v>
      </c>
    </row>
    <row r="15" spans="1:25">
      <c r="B15" s="7">
        <v>-89.5</v>
      </c>
      <c r="C15" s="5">
        <v>26.7193</v>
      </c>
      <c r="D15" s="7">
        <v>-90</v>
      </c>
      <c r="E15" s="5">
        <v>25.200199999999999</v>
      </c>
      <c r="F15" s="7">
        <v>-90</v>
      </c>
      <c r="G15" s="5">
        <v>24.164100000000001</v>
      </c>
      <c r="H15" s="7">
        <v>-90.5</v>
      </c>
      <c r="I15" s="5">
        <v>24.4114</v>
      </c>
      <c r="J15" s="7">
        <v>-90.5</v>
      </c>
      <c r="K15" s="20">
        <v>25.450299999999999</v>
      </c>
      <c r="L15" s="7">
        <v>-91</v>
      </c>
      <c r="M15" s="20">
        <v>26.223500000000001</v>
      </c>
      <c r="N15" s="7">
        <v>-91.5</v>
      </c>
      <c r="O15" s="20">
        <v>24.881499999999999</v>
      </c>
      <c r="P15" s="7">
        <v>-91</v>
      </c>
      <c r="Q15" s="7">
        <v>22.924900000000001</v>
      </c>
      <c r="R15" s="7">
        <v>-89.5</v>
      </c>
      <c r="S15" s="20">
        <v>23.2577</v>
      </c>
      <c r="T15" s="7">
        <v>-88.5</v>
      </c>
      <c r="U15" s="20">
        <v>27.368400000000001</v>
      </c>
      <c r="V15" s="7">
        <v>-88.5</v>
      </c>
      <c r="W15" s="20">
        <v>29.133400000000002</v>
      </c>
      <c r="X15" s="7">
        <v>-88.5</v>
      </c>
      <c r="Y15" s="20">
        <v>30.427800000000001</v>
      </c>
    </row>
    <row r="16" spans="1:25">
      <c r="B16" s="7">
        <v>-90</v>
      </c>
      <c r="C16" s="5">
        <v>26.385100000000001</v>
      </c>
      <c r="D16" s="7">
        <v>-90.5</v>
      </c>
      <c r="E16" s="5">
        <v>21.0974</v>
      </c>
      <c r="F16" s="7">
        <v>-90.5</v>
      </c>
      <c r="G16" s="5">
        <v>19.880700000000001</v>
      </c>
      <c r="H16" s="7">
        <v>-91</v>
      </c>
      <c r="I16" s="5">
        <v>20.746200000000002</v>
      </c>
      <c r="J16" s="7">
        <v>-91</v>
      </c>
      <c r="K16" s="20">
        <v>23.304200000000002</v>
      </c>
      <c r="L16" s="7">
        <v>-91.5</v>
      </c>
      <c r="M16" s="20">
        <v>23.3643</v>
      </c>
      <c r="N16" s="7">
        <v>-92</v>
      </c>
      <c r="O16" s="20">
        <v>20.878499999999999</v>
      </c>
      <c r="P16" s="7"/>
      <c r="Q16" s="7"/>
      <c r="R16" s="7">
        <v>-90</v>
      </c>
      <c r="S16" s="20">
        <v>18.964099999999998</v>
      </c>
      <c r="T16" s="7">
        <v>-89</v>
      </c>
      <c r="U16" s="20">
        <v>24.3567</v>
      </c>
      <c r="V16" s="7">
        <v>-89</v>
      </c>
      <c r="W16" s="20">
        <v>26.9861</v>
      </c>
      <c r="X16" s="7">
        <v>-89</v>
      </c>
      <c r="Y16" s="20">
        <v>28.755700000000001</v>
      </c>
    </row>
    <row r="17" spans="2:25">
      <c r="B17" s="7">
        <v>-90.5</v>
      </c>
      <c r="C17" s="5">
        <v>23.2455</v>
      </c>
      <c r="D17" s="7"/>
      <c r="E17" s="5"/>
      <c r="F17" s="7"/>
      <c r="G17" s="5"/>
      <c r="H17" s="7"/>
      <c r="I17" s="5"/>
      <c r="J17" s="7">
        <v>-91.5</v>
      </c>
      <c r="K17" s="20">
        <v>20.5245</v>
      </c>
      <c r="L17" s="7">
        <v>-92</v>
      </c>
      <c r="M17" s="20">
        <v>19.847200000000001</v>
      </c>
      <c r="N17" s="7"/>
      <c r="O17" s="20"/>
      <c r="P17" s="7"/>
      <c r="Q17" s="7"/>
      <c r="R17" s="7"/>
      <c r="S17" s="7"/>
      <c r="T17" s="7">
        <v>-89.5</v>
      </c>
      <c r="U17" s="7">
        <v>21.102799999999998</v>
      </c>
      <c r="V17" s="7">
        <v>-89.5</v>
      </c>
      <c r="W17" s="20">
        <v>24.583400000000001</v>
      </c>
      <c r="X17" s="7">
        <v>-89.5</v>
      </c>
      <c r="Y17" s="20">
        <v>26.786100000000001</v>
      </c>
    </row>
    <row r="18" spans="2:25">
      <c r="B18" s="7">
        <v>-91</v>
      </c>
      <c r="C18" s="5">
        <v>19.1023</v>
      </c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>
        <v>-90</v>
      </c>
      <c r="W18" s="7">
        <v>21.9588</v>
      </c>
      <c r="X18" s="7">
        <v>-90</v>
      </c>
      <c r="Y18" s="7">
        <v>24.401199999999999</v>
      </c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>
        <v>-90.5</v>
      </c>
      <c r="Y19" s="7">
        <v>21.320599999999999</v>
      </c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-90.252946235189199</v>
      </c>
      <c r="C80" s="49"/>
      <c r="D80" s="49">
        <f t="shared" ref="D80" ca="1" si="0">IF(ISNA(MATCH($A$10,E7:E78,$E$1)),"N/A",FORECAST($A$10,OFFSET(D7:D78,MATCH($A$10,E7:E78,$E$1)-1,0,2),OFFSET(E7:E78,MATCH($A$10,E7:E78,$E$1)-1,0,2)))</f>
        <v>-90.049161548210989</v>
      </c>
      <c r="E80" s="49"/>
      <c r="F80" s="49">
        <f t="shared" ref="F80" ca="1" si="1">IF(ISNA(MATCH($A$10,G7:G78,$E$1)),"N/A",FORECAST($A$10,OFFSET(F7:F78,MATCH($A$10,G7:G78,$E$1)-1,0,2),OFFSET(G7:G78,MATCH($A$10,G7:G78,$E$1)-1,0,2)))</f>
        <v>-89.910306209242975</v>
      </c>
      <c r="G80" s="49"/>
      <c r="H80" s="49">
        <f t="shared" ref="H80" ca="1" si="2">IF(ISNA(MATCH($A$10,I7:I78,$E$1)),"N/A",FORECAST($A$10,OFFSET(H7:H78,MATCH($A$10,I7:I78,$E$1)-1,0,2),OFFSET(I7:I78,MATCH($A$10,I7:I78,$E$1)-1,0,2)))</f>
        <v>-90.439249684741498</v>
      </c>
      <c r="I80" s="49"/>
      <c r="J80" s="49">
        <f t="shared" ref="J80" ca="1" si="3">IF(ISNA(MATCH($A$10,K7:K78,$E$1)),"N/A",FORECAST($A$10,OFFSET(J7:J78,MATCH($A$10,K7:K78,$E$1)-1,0,2),OFFSET(K7:K78,MATCH($A$10,K7:K78,$E$1)-1,0,2)))</f>
        <v>-90.652252923908492</v>
      </c>
      <c r="K80" s="49"/>
      <c r="L80" s="49">
        <f t="shared" ref="L80" ca="1" si="4">IF(ISNA(MATCH($A$10,M7:M78,$E$1)),"N/A",FORECAST($A$10,OFFSET(L7:L78,MATCH($A$10,M7:M78,$E$1)-1,0,2),OFFSET(M7:M78,MATCH($A$10,M7:M78,$E$1)-1,0,2)))</f>
        <v>-91.2494928651371</v>
      </c>
      <c r="M80" s="49"/>
      <c r="N80" s="49">
        <f t="shared" ref="N80" ca="1" si="5">IF(ISNA(MATCH($A$10,O7:O78,$E$1)),"N/A",FORECAST($A$10,OFFSET(N7:N78,MATCH($A$10,O7:O78,$E$1)-1,0,2),OFFSET(O7:O78,MATCH($A$10,O7:O78,$E$1)-1,0,2)))</f>
        <v>-91.510579565325997</v>
      </c>
      <c r="O80" s="49"/>
      <c r="P80" s="49">
        <f t="shared" ref="P80" ca="1" si="6">IF(ISNA(MATCH($A$10,Q7:Q78,$E$1)),"N/A",FORECAST($A$10,OFFSET(P7:P78,MATCH($A$10,Q7:Q78,$E$1)-1,0,2),OFFSET(Q7:Q78,MATCH($A$10,Q7:Q78,$E$1)-1,0,2)))</f>
        <v>-90.766607650491252</v>
      </c>
      <c r="Q80" s="49"/>
      <c r="R80" s="49">
        <f t="shared" ref="R80" ca="1" si="7">IF(ISNA(MATCH($A$10,S7:S78,$E$1)),"N/A",FORECAST($A$10,OFFSET(R7:R78,MATCH($A$10,S7:S78,$E$1)-1,0,2),OFFSET(S7:S78,MATCH($A$10,S7:S78,$E$1)-1,0,2)))</f>
        <v>-89.287710344827588</v>
      </c>
      <c r="S80" s="49"/>
      <c r="T80" s="49">
        <f t="shared" ref="T80" ca="1" si="8">IF(ISNA(MATCH($A$10,U7:U78,$E$1)),"N/A",FORECAST($A$10,OFFSET(T7:T78,MATCH($A$10,U7:U78,$E$1)-1,0,2),OFFSET(U7:U78,MATCH($A$10,U7:U78,$E$1)-1,0,2)))</f>
        <v>-88.926934953680643</v>
      </c>
      <c r="U80" s="49"/>
      <c r="V80" s="49">
        <f t="shared" ref="V80" ca="1" si="9">IF(ISNA(MATCH($A$10,W7:W78,$E$1)),"N/A",FORECAST($A$10,OFFSET(V7:V78,MATCH($A$10,W7:W78,$E$1)-1,0,2),OFFSET(W7:W78,MATCH($A$10,W7:W78,$E$1)-1,0,2)))</f>
        <v>-89.455591626087326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-89.917061512013092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-90.252946235189199</v>
      </c>
      <c r="C81" s="49"/>
      <c r="D81" s="49">
        <f ca="1">IF(D80="N/A",'General Info'!$B$30,'Ori1-Raw Data'!D80:E80)</f>
        <v>-90.049161548210989</v>
      </c>
      <c r="E81" s="49"/>
      <c r="F81" s="49">
        <f ca="1">IF(F80="N/A",'General Info'!$B$30,'Ori1-Raw Data'!F80:G80)</f>
        <v>-89.910306209242975</v>
      </c>
      <c r="G81" s="49"/>
      <c r="H81" s="49">
        <f ca="1">IF(H80="N/A",'General Info'!$B$30,'Ori1-Raw Data'!H80:I80)</f>
        <v>-90.439249684741498</v>
      </c>
      <c r="I81" s="49"/>
      <c r="J81" s="49">
        <f ca="1">IF(J80="N/A",'General Info'!$B$30,'Ori1-Raw Data'!J80:K80)</f>
        <v>-90.652252923908492</v>
      </c>
      <c r="K81" s="49"/>
      <c r="L81" s="49">
        <f ca="1">IF(L80="N/A",'General Info'!$B$30,'Ori1-Raw Data'!L80:M80)</f>
        <v>-91.2494928651371</v>
      </c>
      <c r="M81" s="49"/>
      <c r="N81" s="49">
        <f ca="1">IF(N80="N/A",'General Info'!$B$30,'Ori1-Raw Data'!N80:O80)</f>
        <v>-91.510579565325997</v>
      </c>
      <c r="O81" s="49"/>
      <c r="P81" s="49">
        <f ca="1">IF(P80="N/A",'General Info'!$B$30,'Ori1-Raw Data'!P80:Q80)</f>
        <v>-90.766607650491252</v>
      </c>
      <c r="Q81" s="49"/>
      <c r="R81" s="49">
        <f ca="1">IF(R80="N/A",'General Info'!$B$30,'Ori1-Raw Data'!R80:S80)</f>
        <v>-89.287710344827588</v>
      </c>
      <c r="S81" s="49"/>
      <c r="T81" s="49">
        <f ca="1">IF(T80="N/A",'General Info'!$B$30,'Ori1-Raw Data'!T80:U80)</f>
        <v>-88.926934953680643</v>
      </c>
      <c r="U81" s="49"/>
      <c r="V81" s="49">
        <f ca="1">IF(V80="N/A",'General Info'!$B$30,'Ori1-Raw Data'!V80:W80)</f>
        <v>-89.455591626087326</v>
      </c>
      <c r="W81" s="49"/>
      <c r="X81" s="49">
        <f ca="1">IF(X80="N/A",'General Info'!$B$30,'Ori1-Raw Data'!X80:Y80)</f>
        <v>-89.917061512013092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-87.527243754497789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-88.126606796971302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-88.027311430636999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-88.420083544025502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-88.778050603181384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-89.133721406903348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-89.551384083044994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-88.988707983193279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-87.523806307827385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-86.696975746082444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-86.750891559899628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-87.114130434782609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-87.527243754497789</v>
      </c>
      <c r="C83" s="49"/>
      <c r="D83" s="49">
        <f ca="1">IF(D82="N/A",'General Info'!$B$30,'Ori1-Raw Data'!D82)</f>
        <v>-88.126606796971302</v>
      </c>
      <c r="E83" s="49"/>
      <c r="F83" s="49">
        <f ca="1">IF(F82="N/A",'General Info'!$B$30,'Ori1-Raw Data'!F82)</f>
        <v>-88.027311430636999</v>
      </c>
      <c r="G83" s="49"/>
      <c r="H83" s="49">
        <f ca="1">IF(H82="N/A",'General Info'!$B$30,'Ori1-Raw Data'!H82)</f>
        <v>-88.420083544025502</v>
      </c>
      <c r="I83" s="49"/>
      <c r="J83" s="49">
        <f ca="1">IF(J82="N/A",'General Info'!$B$30,'Ori1-Raw Data'!J82)</f>
        <v>-88.778050603181384</v>
      </c>
      <c r="K83" s="49"/>
      <c r="L83" s="49">
        <f ca="1">IF(L82="N/A",'General Info'!$B$30,'Ori1-Raw Data'!L82)</f>
        <v>-89.133721406903348</v>
      </c>
      <c r="M83" s="49"/>
      <c r="N83" s="49">
        <f ca="1">IF(N82="N/A",'General Info'!$B$30,'Ori1-Raw Data'!N82)</f>
        <v>-89.551384083044994</v>
      </c>
      <c r="O83" s="49"/>
      <c r="P83" s="49">
        <f ca="1">IF(P82="N/A",'General Info'!$B$30,'Ori1-Raw Data'!P82)</f>
        <v>-88.988707983193279</v>
      </c>
      <c r="Q83" s="49"/>
      <c r="R83" s="49">
        <f ca="1">IF(R82="N/A",'General Info'!$B$30,'Ori1-Raw Data'!R82)</f>
        <v>-87.523806307827385</v>
      </c>
      <c r="S83" s="49"/>
      <c r="T83" s="49">
        <f ca="1">IF(T82="N/A",'General Info'!$B$30,'Ori1-Raw Data'!T82)</f>
        <v>-86.696975746082444</v>
      </c>
      <c r="U83" s="49"/>
      <c r="V83" s="49">
        <f ca="1">IF(V82="N/A",'General Info'!$B$30,'Ori1-Raw Data'!V82)</f>
        <v>-86.750891559899628</v>
      </c>
      <c r="W83" s="49"/>
      <c r="X83" s="49">
        <f ca="1">IF(X82="N/A",'General Info'!$B$30,'Ori1-Raw Data'!X82)</f>
        <v>-87.114130434782609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-90.264951680966377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-88.148103229822027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8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-81.5</v>
      </c>
      <c r="C7" s="5">
        <v>35.177399999999999</v>
      </c>
      <c r="D7" s="7">
        <v>-85</v>
      </c>
      <c r="E7" s="5">
        <v>35.324199999999998</v>
      </c>
      <c r="F7" s="7">
        <v>-85.5</v>
      </c>
      <c r="G7" s="5">
        <v>35.324199999999998</v>
      </c>
      <c r="H7" s="7">
        <v>-85</v>
      </c>
      <c r="I7" s="5">
        <v>35.324199999999998</v>
      </c>
      <c r="J7" s="7">
        <v>-84.5</v>
      </c>
      <c r="K7" s="20">
        <v>35.324199999999998</v>
      </c>
      <c r="L7" s="7">
        <v>-85</v>
      </c>
      <c r="M7" s="20">
        <v>35.324199999999998</v>
      </c>
      <c r="N7" s="7">
        <v>-86.5</v>
      </c>
      <c r="O7" s="20">
        <v>35.324199999999998</v>
      </c>
      <c r="P7" s="7">
        <v>-87</v>
      </c>
      <c r="Q7" s="20">
        <v>35.324199999999998</v>
      </c>
      <c r="R7" s="7">
        <v>-88</v>
      </c>
      <c r="S7" s="20">
        <v>35.324199999999998</v>
      </c>
      <c r="T7" s="7">
        <v>-87</v>
      </c>
      <c r="U7" s="20">
        <v>35.324199999999998</v>
      </c>
      <c r="V7" s="7">
        <v>-86</v>
      </c>
      <c r="W7" s="20">
        <v>35.324199999999998</v>
      </c>
      <c r="X7" s="7">
        <v>-85</v>
      </c>
      <c r="Y7" s="20">
        <v>35.324199999999998</v>
      </c>
    </row>
    <row r="8" spans="1:25">
      <c r="B8" s="7">
        <v>-82</v>
      </c>
      <c r="C8" s="5">
        <v>34.971899999999998</v>
      </c>
      <c r="D8" s="7">
        <v>-85</v>
      </c>
      <c r="E8" s="5">
        <v>35.198399999999999</v>
      </c>
      <c r="F8" s="7">
        <v>-85.5</v>
      </c>
      <c r="G8" s="5">
        <v>35.206899999999997</v>
      </c>
      <c r="H8" s="7">
        <v>-85</v>
      </c>
      <c r="I8" s="5">
        <v>35.250900000000001</v>
      </c>
      <c r="J8" s="7">
        <v>-84.5</v>
      </c>
      <c r="K8" s="20">
        <v>35.2119</v>
      </c>
      <c r="L8" s="7">
        <v>-85</v>
      </c>
      <c r="M8" s="20">
        <v>35.202500000000001</v>
      </c>
      <c r="N8" s="7">
        <v>-86.5</v>
      </c>
      <c r="O8" s="20">
        <v>35.1449</v>
      </c>
      <c r="P8" s="7">
        <v>-87.5</v>
      </c>
      <c r="Q8" s="20">
        <v>34.995699999999999</v>
      </c>
      <c r="R8" s="7">
        <v>-88</v>
      </c>
      <c r="S8" s="20">
        <v>35.1248</v>
      </c>
      <c r="T8" s="7">
        <v>-87</v>
      </c>
      <c r="U8" s="20">
        <v>35.252099999999999</v>
      </c>
      <c r="V8" s="7">
        <v>-86</v>
      </c>
      <c r="W8" s="20">
        <v>35.082500000000003</v>
      </c>
      <c r="X8" s="7">
        <v>-85</v>
      </c>
      <c r="Y8" s="20">
        <v>35.142699999999998</v>
      </c>
    </row>
    <row r="9" spans="1:25">
      <c r="A9" t="s">
        <v>31</v>
      </c>
      <c r="B9" s="7">
        <v>-82.5</v>
      </c>
      <c r="C9" s="5">
        <v>34.466099999999997</v>
      </c>
      <c r="D9" s="7">
        <v>-85.5</v>
      </c>
      <c r="E9" s="5">
        <v>35.078899999999997</v>
      </c>
      <c r="F9" s="7">
        <v>-86</v>
      </c>
      <c r="G9" s="5">
        <v>34.906700000000001</v>
      </c>
      <c r="H9" s="7">
        <v>-85.5</v>
      </c>
      <c r="I9" s="5">
        <v>35.093699999999998</v>
      </c>
      <c r="J9" s="7">
        <v>-85</v>
      </c>
      <c r="K9" s="20">
        <v>34.975200000000001</v>
      </c>
      <c r="L9" s="7">
        <v>-85.5</v>
      </c>
      <c r="M9" s="20">
        <v>34.983199999999997</v>
      </c>
      <c r="N9" s="7">
        <v>-87</v>
      </c>
      <c r="O9" s="20">
        <v>34.866399999999999</v>
      </c>
      <c r="P9" s="7">
        <v>-88</v>
      </c>
      <c r="Q9" s="20">
        <v>35.0015</v>
      </c>
      <c r="R9" s="7">
        <v>-88.5</v>
      </c>
      <c r="S9" s="20">
        <v>34.732799999999997</v>
      </c>
      <c r="T9" s="7">
        <v>-87.5</v>
      </c>
      <c r="U9" s="20">
        <v>35.046300000000002</v>
      </c>
      <c r="V9" s="7">
        <v>-86.5</v>
      </c>
      <c r="W9" s="20">
        <v>34.683999999999997</v>
      </c>
      <c r="X9" s="7">
        <v>-85.5</v>
      </c>
      <c r="Y9" s="20">
        <v>34.86</v>
      </c>
    </row>
    <row r="10" spans="1:25">
      <c r="A10" s="1">
        <f>0.7*'General Info'!B29</f>
        <v>24.796799999999998</v>
      </c>
      <c r="B10" s="7">
        <v>-83</v>
      </c>
      <c r="C10" s="5">
        <v>33.900599999999997</v>
      </c>
      <c r="D10" s="7">
        <v>-86</v>
      </c>
      <c r="E10" s="5">
        <v>34.759399999999999</v>
      </c>
      <c r="F10" s="7">
        <v>-86.5</v>
      </c>
      <c r="G10" s="5">
        <v>34.616799999999998</v>
      </c>
      <c r="H10" s="7">
        <v>-86</v>
      </c>
      <c r="I10" s="5">
        <v>34.698799999999999</v>
      </c>
      <c r="J10" s="7">
        <v>-85.5</v>
      </c>
      <c r="K10" s="20">
        <v>34.639800000000001</v>
      </c>
      <c r="L10" s="7">
        <v>-86</v>
      </c>
      <c r="M10" s="20">
        <v>34.5976</v>
      </c>
      <c r="N10" s="7">
        <v>-87.5</v>
      </c>
      <c r="O10" s="20">
        <v>34.317700000000002</v>
      </c>
      <c r="P10" s="7">
        <v>-88.5</v>
      </c>
      <c r="Q10" s="20">
        <v>34.6113</v>
      </c>
      <c r="R10" s="7">
        <v>-89</v>
      </c>
      <c r="S10" s="20">
        <v>33.983400000000003</v>
      </c>
      <c r="T10" s="7">
        <v>-88</v>
      </c>
      <c r="U10" s="20">
        <v>34.555500000000002</v>
      </c>
      <c r="V10" s="7">
        <v>-87</v>
      </c>
      <c r="W10" s="20">
        <v>34.016300000000001</v>
      </c>
      <c r="X10" s="7">
        <v>-86</v>
      </c>
      <c r="Y10" s="20">
        <v>34.3857</v>
      </c>
    </row>
    <row r="11" spans="1:25">
      <c r="A11" s="1" t="s">
        <v>32</v>
      </c>
      <c r="B11" s="7">
        <v>-83.5</v>
      </c>
      <c r="C11" s="5">
        <v>32.71</v>
      </c>
      <c r="D11" s="7">
        <v>-86.5</v>
      </c>
      <c r="E11" s="5">
        <v>34.354799999999997</v>
      </c>
      <c r="F11" s="7">
        <v>-87</v>
      </c>
      <c r="G11" s="5">
        <v>33.865699999999997</v>
      </c>
      <c r="H11" s="7">
        <v>-86.5</v>
      </c>
      <c r="I11" s="5">
        <v>34.030799999999999</v>
      </c>
      <c r="J11" s="7">
        <v>-86</v>
      </c>
      <c r="K11" s="20">
        <v>33.894300000000001</v>
      </c>
      <c r="L11" s="7">
        <v>-86.5</v>
      </c>
      <c r="M11" s="20">
        <v>33.816499999999998</v>
      </c>
      <c r="N11" s="7">
        <v>-88</v>
      </c>
      <c r="O11" s="20">
        <v>33.458500000000001</v>
      </c>
      <c r="P11" s="7">
        <v>-89</v>
      </c>
      <c r="Q11" s="20">
        <v>33.881599999999999</v>
      </c>
      <c r="R11" s="7">
        <v>-89.5</v>
      </c>
      <c r="S11" s="20">
        <v>32.962200000000003</v>
      </c>
      <c r="T11" s="7">
        <v>-88.5</v>
      </c>
      <c r="U11" s="20">
        <v>33.646000000000001</v>
      </c>
      <c r="V11" s="7">
        <v>-87.5</v>
      </c>
      <c r="W11" s="20">
        <v>32.990699999999997</v>
      </c>
      <c r="X11" s="7">
        <v>-86.5</v>
      </c>
      <c r="Y11" s="20">
        <v>33.449300000000001</v>
      </c>
    </row>
    <row r="12" spans="1:25">
      <c r="A12" s="1">
        <f>0.95*'General Info'!B29</f>
        <v>33.652799999999999</v>
      </c>
      <c r="B12" s="7">
        <v>-84</v>
      </c>
      <c r="C12" s="5">
        <v>30.689900000000002</v>
      </c>
      <c r="D12" s="7">
        <v>-87</v>
      </c>
      <c r="E12" s="5">
        <v>33.5976</v>
      </c>
      <c r="F12" s="7">
        <v>-87.5</v>
      </c>
      <c r="G12" s="5">
        <v>32.8566</v>
      </c>
      <c r="H12" s="7">
        <v>-87</v>
      </c>
      <c r="I12" s="5">
        <v>32.8215</v>
      </c>
      <c r="J12" s="7">
        <v>-86.5</v>
      </c>
      <c r="K12" s="20">
        <v>32.649000000000001</v>
      </c>
      <c r="L12" s="7">
        <v>-87</v>
      </c>
      <c r="M12" s="20">
        <v>32.683799999999998</v>
      </c>
      <c r="N12" s="7">
        <v>-88.5</v>
      </c>
      <c r="O12" s="20">
        <v>32.0396</v>
      </c>
      <c r="P12" s="7">
        <v>-89.5</v>
      </c>
      <c r="Q12" s="20">
        <v>32.479100000000003</v>
      </c>
      <c r="R12" s="7">
        <v>-90</v>
      </c>
      <c r="S12" s="20">
        <v>31.511800000000001</v>
      </c>
      <c r="T12" s="7">
        <v>-89</v>
      </c>
      <c r="U12" s="20">
        <v>32.199800000000003</v>
      </c>
      <c r="V12" s="7">
        <v>-88</v>
      </c>
      <c r="W12" s="20">
        <v>31.234500000000001</v>
      </c>
      <c r="X12" s="7">
        <v>-87</v>
      </c>
      <c r="Y12" s="20">
        <v>31.985199999999999</v>
      </c>
    </row>
    <row r="13" spans="1:25">
      <c r="B13" s="7">
        <v>-84.5</v>
      </c>
      <c r="C13" s="5">
        <v>28.526499999999999</v>
      </c>
      <c r="D13" s="7">
        <v>-87.5</v>
      </c>
      <c r="E13" s="5">
        <v>32.280900000000003</v>
      </c>
      <c r="F13" s="7">
        <v>-88</v>
      </c>
      <c r="G13" s="5">
        <v>31.264199999999999</v>
      </c>
      <c r="H13" s="7">
        <v>-87.5</v>
      </c>
      <c r="I13" s="5">
        <v>31.139900000000001</v>
      </c>
      <c r="J13" s="7">
        <v>-87</v>
      </c>
      <c r="K13" s="20">
        <v>30.797499999999999</v>
      </c>
      <c r="L13" s="7">
        <v>-87.5</v>
      </c>
      <c r="M13" s="20">
        <v>30.700099999999999</v>
      </c>
      <c r="N13" s="7">
        <v>-89</v>
      </c>
      <c r="O13" s="20">
        <v>30.048100000000002</v>
      </c>
      <c r="P13" s="7">
        <v>-90</v>
      </c>
      <c r="Q13" s="20">
        <v>30.687000000000001</v>
      </c>
      <c r="R13" s="7">
        <v>-90.5</v>
      </c>
      <c r="S13" s="20">
        <v>28.677499999999998</v>
      </c>
      <c r="T13" s="7">
        <v>-89.5</v>
      </c>
      <c r="U13" s="20">
        <v>30.414999999999999</v>
      </c>
      <c r="V13" s="7">
        <v>-88.5</v>
      </c>
      <c r="W13" s="20">
        <v>28.7791</v>
      </c>
      <c r="X13" s="7">
        <v>-87.5</v>
      </c>
      <c r="Y13" s="20">
        <v>29.782299999999999</v>
      </c>
    </row>
    <row r="14" spans="1:25">
      <c r="B14" s="7">
        <v>-85</v>
      </c>
      <c r="C14" s="5">
        <v>25.849399999999999</v>
      </c>
      <c r="D14" s="7">
        <v>-88</v>
      </c>
      <c r="E14" s="5">
        <v>30.355399999999999</v>
      </c>
      <c r="F14" s="7">
        <v>-88.5</v>
      </c>
      <c r="G14" s="5">
        <v>28.691199999999998</v>
      </c>
      <c r="H14" s="7">
        <v>-88</v>
      </c>
      <c r="I14" s="5">
        <v>28.648499999999999</v>
      </c>
      <c r="J14" s="7">
        <v>-87.5</v>
      </c>
      <c r="K14" s="20">
        <v>28.253900000000002</v>
      </c>
      <c r="L14" s="7">
        <v>-88</v>
      </c>
      <c r="M14" s="20">
        <v>28.333400000000001</v>
      </c>
      <c r="N14" s="7">
        <v>-89.5</v>
      </c>
      <c r="O14" s="20">
        <v>27.334499999999998</v>
      </c>
      <c r="P14" s="7">
        <v>-90.5</v>
      </c>
      <c r="Q14" s="20">
        <v>27.9392</v>
      </c>
      <c r="R14" s="7">
        <v>-91</v>
      </c>
      <c r="S14" s="20">
        <v>25.370200000000001</v>
      </c>
      <c r="T14" s="7">
        <v>-90</v>
      </c>
      <c r="U14" s="20">
        <v>27.1965</v>
      </c>
      <c r="V14" s="7">
        <v>-89</v>
      </c>
      <c r="W14" s="20">
        <v>25.125900000000001</v>
      </c>
      <c r="X14" s="7">
        <v>-88</v>
      </c>
      <c r="Y14" s="20">
        <v>26.571999999999999</v>
      </c>
    </row>
    <row r="15" spans="1:25">
      <c r="B15" s="7">
        <v>-85.5</v>
      </c>
      <c r="C15" s="5">
        <v>22.329699999999999</v>
      </c>
      <c r="D15" s="7">
        <v>-88.5</v>
      </c>
      <c r="E15" s="5">
        <v>27.4178</v>
      </c>
      <c r="F15" s="7">
        <v>-89</v>
      </c>
      <c r="G15" s="5">
        <v>25.558399999999999</v>
      </c>
      <c r="H15" s="7">
        <v>-88.5</v>
      </c>
      <c r="I15" s="5">
        <v>25.4467</v>
      </c>
      <c r="J15" s="7">
        <v>-88</v>
      </c>
      <c r="K15" s="20">
        <v>24.846299999999999</v>
      </c>
      <c r="L15" s="7">
        <v>-88.5</v>
      </c>
      <c r="M15" s="20">
        <v>25.165299999999998</v>
      </c>
      <c r="N15" s="7">
        <v>-90</v>
      </c>
      <c r="O15" s="20">
        <v>23.802499999999998</v>
      </c>
      <c r="P15" s="7">
        <v>-91</v>
      </c>
      <c r="Q15" s="20">
        <v>24.519300000000001</v>
      </c>
      <c r="R15" s="7">
        <v>-91.5</v>
      </c>
      <c r="S15" s="20">
        <v>21.425999999999998</v>
      </c>
      <c r="T15" s="7">
        <v>-90.5</v>
      </c>
      <c r="U15" s="20">
        <v>23.314399999999999</v>
      </c>
      <c r="V15" s="7">
        <v>-89.5</v>
      </c>
      <c r="W15" s="20">
        <v>20.851700000000001</v>
      </c>
      <c r="X15" s="7">
        <v>-88.5</v>
      </c>
      <c r="Y15" s="20">
        <v>23.1</v>
      </c>
    </row>
    <row r="16" spans="1:25">
      <c r="B16" s="7"/>
      <c r="C16" s="5"/>
      <c r="D16" s="7">
        <v>-89</v>
      </c>
      <c r="E16" s="5">
        <v>24.636399999999998</v>
      </c>
      <c r="F16" s="7">
        <v>-89.5</v>
      </c>
      <c r="G16" s="5">
        <v>21.6815</v>
      </c>
      <c r="H16" s="7">
        <v>-89</v>
      </c>
      <c r="I16" s="5">
        <v>21.637</v>
      </c>
      <c r="J16" s="7">
        <v>-88.5</v>
      </c>
      <c r="K16" s="20">
        <v>21.0899</v>
      </c>
      <c r="L16" s="7">
        <v>-89</v>
      </c>
      <c r="M16" s="20">
        <v>21.422899999999998</v>
      </c>
      <c r="N16" s="7">
        <v>-90.5</v>
      </c>
      <c r="O16" s="20">
        <v>20.183399999999999</v>
      </c>
      <c r="P16" s="7">
        <v>-91.5</v>
      </c>
      <c r="Q16" s="7">
        <v>20.783999999999999</v>
      </c>
      <c r="R16" s="7"/>
      <c r="S16" s="20"/>
      <c r="T16" s="7">
        <v>-91</v>
      </c>
      <c r="U16" s="20">
        <v>18.6754</v>
      </c>
      <c r="V16" s="7"/>
      <c r="W16" s="20"/>
      <c r="X16" s="7">
        <v>-89</v>
      </c>
      <c r="Y16" s="20">
        <v>19.009499999999999</v>
      </c>
    </row>
    <row r="17" spans="2:25">
      <c r="B17" s="7"/>
      <c r="C17" s="5"/>
      <c r="D17" s="7">
        <v>-89.5</v>
      </c>
      <c r="E17" s="5">
        <v>20.725200000000001</v>
      </c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-85.149529789470691</v>
      </c>
      <c r="C80" s="56"/>
      <c r="D80" s="49">
        <f t="shared" ref="D80" ca="1" si="0">IF(ISNA(MATCH($A$10,E7:E78,$E$1)),"N/A",FORECAST($A$10,OFFSET(D7:D78,MATCH($A$10,E7:E78,$E$1)-1,0,2),OFFSET(E7:E78,MATCH($A$10,E7:E78,$E$1)-1,0,2)))</f>
        <v>-88.971165600057532</v>
      </c>
      <c r="E80" s="49"/>
      <c r="F80" s="49">
        <f t="shared" ref="F80" ca="1" si="1">IF(ISNA(MATCH($A$10,G7:G78,$E$1)),"N/A",FORECAST($A$10,OFFSET(F7:F78,MATCH($A$10,G7:G78,$E$1)-1,0,2),OFFSET(G7:G78,MATCH($A$10,G7:G78,$E$1)-1,0,2)))</f>
        <v>-89.098222806881779</v>
      </c>
      <c r="G80" s="49"/>
      <c r="H80" s="49">
        <f t="shared" ref="H80" ca="1" si="2">IF(ISNA(MATCH($A$10,I7:I78,$E$1)),"N/A",FORECAST($A$10,OFFSET(H7:H78,MATCH($A$10,I7:I78,$E$1)-1,0,2),OFFSET(I7:I78,MATCH($A$10,I7:I78,$E$1)-1,0,2)))</f>
        <v>-88.585295430086362</v>
      </c>
      <c r="I80" s="49"/>
      <c r="J80" s="49">
        <f t="shared" ref="J80" ca="1" si="3">IF(ISNA(MATCH($A$10,K7:K78,$E$1)),"N/A",FORECAST($A$10,OFFSET(J7:J78,MATCH($A$10,K7:K78,$E$1)-1,0,2),OFFSET(K7:K78,MATCH($A$10,K7:K78,$E$1)-1,0,2)))</f>
        <v>-88.006588755191146</v>
      </c>
      <c r="K80" s="49"/>
      <c r="L80" s="49">
        <f t="shared" ref="L80" ca="1" si="4">IF(ISNA(MATCH($A$10,M7:M78,$E$1)),"N/A",FORECAST($A$10,OFFSET(L7:L78,MATCH($A$10,M7:M78,$E$1)-1,0,2),OFFSET(M7:M78,MATCH($A$10,M7:M78,$E$1)-1,0,2)))</f>
        <v>-88.549233112441215</v>
      </c>
      <c r="M80" s="49"/>
      <c r="N80" s="49">
        <f ca="1">IF(ISNA(MATCH($A$10,O7:O78,$E$1)),"N/A",FORECAST($A$10,OFFSET(N7:N78,MATCH($A$10,O7:O78,$E$1)-1,0,2),OFFSET(O7:O78,MATCH($A$10,O7:O78,$E$1)-1,0,2)))</f>
        <v>-89.859244054360133</v>
      </c>
      <c r="O80" s="49"/>
      <c r="P80" s="49">
        <f t="shared" ref="P80" ca="1" si="5">IF(ISNA(MATCH($A$10,Q7:Q78,$E$1)),"N/A",FORECAST($A$10,OFFSET(P7:P78,MATCH($A$10,Q7:Q78,$E$1)-1,0,2),OFFSET(Q7:Q78,MATCH($A$10,Q7:Q78,$E$1)-1,0,2)))</f>
        <v>-90.959428638264271</v>
      </c>
      <c r="Q80" s="49"/>
      <c r="R80" s="49">
        <f t="shared" ref="R80" ca="1" si="6">IF(ISNA(MATCH($A$10,S7:S78,$E$1)),"N/A",FORECAST($A$10,OFFSET(R7:R78,MATCH($A$10,S7:S78,$E$1)-1,0,2),OFFSET(S7:S78,MATCH($A$10,S7:S78,$E$1)-1,0,2)))</f>
        <v>-91.072689011713393</v>
      </c>
      <c r="S80" s="49"/>
      <c r="T80" s="49">
        <f t="shared" ref="T80" ca="1" si="7">IF(ISNA(MATCH($A$10,U7:U78,$E$1)),"N/A",FORECAST($A$10,OFFSET(T7:T78,MATCH($A$10,U7:U78,$E$1)-1,0,2),OFFSET(U7:U78,MATCH($A$10,U7:U78,$E$1)-1,0,2)))</f>
        <v>-90.309072409263038</v>
      </c>
      <c r="U80" s="49"/>
      <c r="V80" s="49">
        <f t="shared" ref="V80" ca="1" si="8">IF(ISNA(MATCH($A$10,W7:W78,$E$1)),"N/A",FORECAST($A$10,OFFSET(V7:V78,MATCH($A$10,W7:W78,$E$1)-1,0,2),OFFSET(W7:W78,MATCH($A$10,W7:W78,$E$1)-1,0,2)))</f>
        <v>-89.038498432455199</v>
      </c>
      <c r="W80" s="49"/>
      <c r="X80" s="49">
        <f t="shared" ref="X80" ca="1" si="9">IF(ISNA(MATCH($A$10,Y7:Y78,$E$1)),"N/A",FORECAST($A$10,OFFSET(X7:X78,MATCH($A$10,Y7:Y78,$E$1)-1,0,2),OFFSET(Y7:Y78,MATCH($A$10,Y7:Y78,$E$1)-1,0,2)))</f>
        <v>-88.255645161290317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-85.149529789470691</v>
      </c>
      <c r="C81" s="49"/>
      <c r="D81" s="49">
        <f ca="1">IF(D80="N/A",'General Info'!$B$30,'Ori2-Raw Data'!D80)</f>
        <v>-88.971165600057532</v>
      </c>
      <c r="E81" s="49"/>
      <c r="F81" s="49">
        <f ca="1">IF(F80="N/A",'General Info'!$B$30,'Ori2-Raw Data'!F80)</f>
        <v>-89.098222806881779</v>
      </c>
      <c r="G81" s="49"/>
      <c r="H81" s="49">
        <f ca="1">IF(H80="N/A",'General Info'!$B$30,'Ori2-Raw Data'!H80)</f>
        <v>-88.585295430086362</v>
      </c>
      <c r="I81" s="49"/>
      <c r="J81" s="49">
        <f ca="1">IF(J80="N/A",'General Info'!$B$30,'Ori2-Raw Data'!J80)</f>
        <v>-88.006588755191146</v>
      </c>
      <c r="K81" s="49"/>
      <c r="L81" s="49">
        <f ca="1">IF(L80="N/A",'General Info'!$B$30,'Ori2-Raw Data'!L80)</f>
        <v>-88.549233112441215</v>
      </c>
      <c r="M81" s="49"/>
      <c r="N81" s="49">
        <f ca="1">IF(N80="N/A",'General Info'!$B$30,'Ori2-Raw Data'!N80)</f>
        <v>-89.859244054360133</v>
      </c>
      <c r="O81" s="49"/>
      <c r="P81" s="49">
        <f ca="1">IF(P80="N/A",'General Info'!$B$30,'Ori2-Raw Data'!P80)</f>
        <v>-90.959428638264271</v>
      </c>
      <c r="Q81" s="49"/>
      <c r="R81" s="49">
        <f ca="1">IF(R80="N/A",'General Info'!$B$30,'Ori2-Raw Data'!R80)</f>
        <v>-91.072689011713393</v>
      </c>
      <c r="S81" s="49"/>
      <c r="T81" s="49">
        <f ca="1">IF(T80="N/A",'General Info'!$B$30,'Ori2-Raw Data'!T80)</f>
        <v>-90.309072409263038</v>
      </c>
      <c r="U81" s="49"/>
      <c r="V81" s="49">
        <f ca="1">IF(V80="N/A",'General Info'!$B$30,'Ori2-Raw Data'!V80)</f>
        <v>-89.038498432455199</v>
      </c>
      <c r="W81" s="49"/>
      <c r="X81" s="49">
        <f ca="1">IF(X80="N/A",'General Info'!$B$30,'Ori2-Raw Data'!X80)</f>
        <v>-88.255645161290317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-83.104065177221571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-86.963549920760698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-87.105490040630258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-86.65628876209378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-86.096964586846539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-86.572260969365232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-87.88692970204842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-89.081568627450977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-89.161868390129257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-88.496261682242988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-87.177213338533548</v>
      </c>
      <c r="W82" s="49"/>
      <c r="X82" s="49">
        <f t="shared" ref="X82" ca="1" si="20">IF(ISNA(MATCH($A$12,Y8:Y79,$E$1)),"N/A",FORECAST($A$12,OFFSET(X8:X79,MATCH($A$12,Y8:Y79,$E$1)-1,0,2),OFFSET(Y8:Y79,MATCH($A$12,Y8:Y79,$E$1)-1,0,2)))</f>
        <v>-86.391339171294334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-83.104065177221571</v>
      </c>
      <c r="C83" s="49"/>
      <c r="D83" s="49">
        <f ca="1">IF(D82="N/A",'General Info'!$B$30,'Ori2-Raw Data'!D82)</f>
        <v>-86.963549920760698</v>
      </c>
      <c r="E83" s="49"/>
      <c r="F83" s="49">
        <f ca="1">IF(F82="N/A",'General Info'!$B$30,'Ori2-Raw Data'!F82)</f>
        <v>-87.105490040630258</v>
      </c>
      <c r="G83" s="49"/>
      <c r="H83" s="49">
        <f ca="1">IF(H82="N/A",'General Info'!$B$30,'Ori2-Raw Data'!H82)</f>
        <v>-86.65628876209378</v>
      </c>
      <c r="I83" s="49"/>
      <c r="J83" s="49">
        <f ca="1">IF(J82="N/A",'General Info'!$B$30,'Ori2-Raw Data'!J82)</f>
        <v>-86.096964586846539</v>
      </c>
      <c r="K83" s="49"/>
      <c r="L83" s="49">
        <f ca="1">IF(L82="N/A",'General Info'!$B$30,'Ori2-Raw Data'!L82)</f>
        <v>-86.572260969365232</v>
      </c>
      <c r="M83" s="49"/>
      <c r="N83" s="49">
        <f ca="1">IF(N82="N/A",'General Info'!$B$30,'Ori2-Raw Data'!N82)</f>
        <v>-87.88692970204842</v>
      </c>
      <c r="O83" s="49"/>
      <c r="P83" s="49">
        <f ca="1">IF(P82="N/A",'General Info'!$B$30,'Ori2-Raw Data'!P82)</f>
        <v>-89.081568627450977</v>
      </c>
      <c r="Q83" s="49"/>
      <c r="R83" s="49">
        <f ca="1">IF(R82="N/A",'General Info'!$B$30,'Ori2-Raw Data'!R82)</f>
        <v>-89.161868390129257</v>
      </c>
      <c r="S83" s="49"/>
      <c r="T83" s="49">
        <f ca="1">IF(T82="N/A",'General Info'!$B$30,'Ori2-Raw Data'!T82)</f>
        <v>-88.496261682242988</v>
      </c>
      <c r="U83" s="49"/>
      <c r="V83" s="49">
        <f ca="1">IF(V82="N/A",'General Info'!$B$30,'Ori2-Raw Data'!V82)</f>
        <v>-87.177213338533548</v>
      </c>
      <c r="W83" s="49"/>
      <c r="X83" s="49">
        <f ca="1">IF(X82="N/A",'General Info'!$B$30,'Ori2-Raw Data'!X82)</f>
        <v>-86.391339171294334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-89.224949875829793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-87.305713483777623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39" zoomScale="43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-84</v>
      </c>
      <c r="C7" s="5">
        <v>35.2682</v>
      </c>
      <c r="D7" s="7">
        <v>-84.5</v>
      </c>
      <c r="E7" s="5">
        <v>35.2682</v>
      </c>
      <c r="F7" s="7">
        <v>-84.5</v>
      </c>
      <c r="G7" s="5">
        <v>35.2682</v>
      </c>
      <c r="H7" s="7">
        <v>-85.5</v>
      </c>
      <c r="I7" s="5">
        <v>35.2682</v>
      </c>
      <c r="J7" s="7">
        <v>-86.5</v>
      </c>
      <c r="K7" s="20">
        <v>35.2682</v>
      </c>
      <c r="L7" s="7">
        <v>-86.5</v>
      </c>
      <c r="M7" s="20">
        <v>35.2682</v>
      </c>
      <c r="N7" s="7">
        <v>-86.5</v>
      </c>
      <c r="O7" s="20">
        <v>35.2682</v>
      </c>
      <c r="P7" s="7">
        <v>-85</v>
      </c>
      <c r="Q7" s="20">
        <v>35.2682</v>
      </c>
      <c r="R7" s="7">
        <v>-83.5</v>
      </c>
      <c r="S7" s="20">
        <v>35.2682</v>
      </c>
      <c r="T7" s="7">
        <v>-84</v>
      </c>
      <c r="U7" s="20">
        <v>35.2682</v>
      </c>
      <c r="V7" s="7">
        <v>-85</v>
      </c>
      <c r="W7" s="20">
        <v>35.2682</v>
      </c>
      <c r="X7" s="7">
        <v>-85</v>
      </c>
      <c r="Y7" s="7">
        <v>35.2682</v>
      </c>
    </row>
    <row r="8" spans="1:25">
      <c r="B8" s="7">
        <v>-84.5</v>
      </c>
      <c r="C8" s="5">
        <v>34.9773</v>
      </c>
      <c r="D8" s="7">
        <v>-84.5</v>
      </c>
      <c r="E8" s="5">
        <v>35.131</v>
      </c>
      <c r="F8" s="7">
        <v>-84.5</v>
      </c>
      <c r="G8" s="5">
        <v>35.195300000000003</v>
      </c>
      <c r="H8" s="7">
        <v>-85.5</v>
      </c>
      <c r="I8" s="5">
        <v>35.259300000000003</v>
      </c>
      <c r="J8" s="7">
        <v>-86.5</v>
      </c>
      <c r="K8" s="20">
        <v>35.257599999999996</v>
      </c>
      <c r="L8" s="7">
        <v>-86.5</v>
      </c>
      <c r="M8" s="20">
        <v>35.2652</v>
      </c>
      <c r="N8" s="7">
        <v>-86.5</v>
      </c>
      <c r="O8" s="20">
        <v>35.164700000000003</v>
      </c>
      <c r="P8" s="7">
        <v>-85</v>
      </c>
      <c r="Q8" s="20">
        <v>35.1845</v>
      </c>
      <c r="R8" s="7">
        <v>-83.5</v>
      </c>
      <c r="S8" s="20">
        <v>35.111400000000003</v>
      </c>
      <c r="T8" s="7">
        <v>-84</v>
      </c>
      <c r="U8" s="20">
        <v>35.128799999999998</v>
      </c>
      <c r="V8" s="7">
        <v>-85</v>
      </c>
      <c r="W8" s="20">
        <v>35.1648</v>
      </c>
      <c r="X8" s="7">
        <v>-85</v>
      </c>
      <c r="Y8" s="7">
        <v>35.1023</v>
      </c>
    </row>
    <row r="9" spans="1:25">
      <c r="A9" t="s">
        <v>31</v>
      </c>
      <c r="B9" s="7">
        <v>-85</v>
      </c>
      <c r="C9" s="5">
        <v>34.661799999999999</v>
      </c>
      <c r="D9" s="7">
        <v>-85</v>
      </c>
      <c r="E9" s="5">
        <v>34.6447</v>
      </c>
      <c r="F9" s="7">
        <v>-85</v>
      </c>
      <c r="G9" s="5">
        <v>34.968699999999998</v>
      </c>
      <c r="H9" s="7">
        <v>-86</v>
      </c>
      <c r="I9" s="5">
        <v>35.110399999999998</v>
      </c>
      <c r="J9" s="7">
        <v>-87</v>
      </c>
      <c r="K9" s="20">
        <v>35.036499999999997</v>
      </c>
      <c r="L9" s="7">
        <v>-87</v>
      </c>
      <c r="M9" s="20">
        <v>35.060400000000001</v>
      </c>
      <c r="N9" s="7">
        <v>-87</v>
      </c>
      <c r="O9" s="20">
        <v>34.892400000000002</v>
      </c>
      <c r="P9" s="7">
        <v>-85.5</v>
      </c>
      <c r="Q9" s="20">
        <v>34.327199999999998</v>
      </c>
      <c r="R9" s="7">
        <v>-84</v>
      </c>
      <c r="S9" s="20">
        <v>34.768799999999999</v>
      </c>
      <c r="T9" s="7">
        <v>-84.5</v>
      </c>
      <c r="U9" s="20">
        <v>34.878999999999998</v>
      </c>
      <c r="V9" s="7">
        <v>-85.5</v>
      </c>
      <c r="W9" s="20">
        <v>34.933900000000001</v>
      </c>
      <c r="X9" s="7">
        <v>-85.5</v>
      </c>
      <c r="Y9" s="7">
        <v>34.950899999999997</v>
      </c>
    </row>
    <row r="10" spans="1:25">
      <c r="A10" s="1">
        <f>0.7*'General Info'!B29</f>
        <v>24.796799999999998</v>
      </c>
      <c r="B10" s="7">
        <v>-85.5</v>
      </c>
      <c r="C10" s="5">
        <v>34.056100000000001</v>
      </c>
      <c r="D10" s="7">
        <v>-85.5</v>
      </c>
      <c r="E10" s="5">
        <v>34.115200000000002</v>
      </c>
      <c r="F10" s="7">
        <v>-85.5</v>
      </c>
      <c r="G10" s="5">
        <v>34.594900000000003</v>
      </c>
      <c r="H10" s="7">
        <v>-86.5</v>
      </c>
      <c r="I10" s="5">
        <v>34.804099999999998</v>
      </c>
      <c r="J10" s="7">
        <v>-87.5</v>
      </c>
      <c r="K10" s="20">
        <v>34.665399999999998</v>
      </c>
      <c r="L10" s="7">
        <v>-87.5</v>
      </c>
      <c r="M10" s="20">
        <v>34.629199999999997</v>
      </c>
      <c r="N10" s="7">
        <v>-87.5</v>
      </c>
      <c r="O10" s="20">
        <v>34.216999999999999</v>
      </c>
      <c r="P10" s="7">
        <v>-86</v>
      </c>
      <c r="Q10" s="20">
        <v>34.532200000000003</v>
      </c>
      <c r="R10" s="7">
        <v>-84.5</v>
      </c>
      <c r="S10" s="20">
        <v>34.263500000000001</v>
      </c>
      <c r="T10" s="7">
        <v>-85</v>
      </c>
      <c r="U10" s="20">
        <v>34.425199999999997</v>
      </c>
      <c r="V10" s="7">
        <v>-86</v>
      </c>
      <c r="W10" s="20">
        <v>34.632899999999999</v>
      </c>
      <c r="X10" s="7">
        <v>-86</v>
      </c>
      <c r="Y10" s="7">
        <v>34.594700000000003</v>
      </c>
    </row>
    <row r="11" spans="1:25">
      <c r="A11" s="1" t="s">
        <v>32</v>
      </c>
      <c r="B11" s="7">
        <v>-86</v>
      </c>
      <c r="C11" s="5">
        <v>32.998699999999999</v>
      </c>
      <c r="D11" s="7">
        <v>-86</v>
      </c>
      <c r="E11" s="5">
        <v>33.103299999999997</v>
      </c>
      <c r="F11" s="7">
        <v>-86</v>
      </c>
      <c r="G11" s="5">
        <v>33.7196</v>
      </c>
      <c r="H11" s="7">
        <v>-87</v>
      </c>
      <c r="I11" s="5">
        <v>34.2532</v>
      </c>
      <c r="J11" s="7">
        <v>-88</v>
      </c>
      <c r="K11" s="20">
        <v>33.960999999999999</v>
      </c>
      <c r="L11" s="7">
        <v>-88</v>
      </c>
      <c r="M11" s="20">
        <v>33.939</v>
      </c>
      <c r="N11" s="7">
        <v>-88</v>
      </c>
      <c r="O11" s="20">
        <v>33.0931</v>
      </c>
      <c r="P11" s="7">
        <v>-86.5</v>
      </c>
      <c r="Q11" s="20">
        <v>33.695799999999998</v>
      </c>
      <c r="R11" s="7">
        <v>-85</v>
      </c>
      <c r="S11" s="20">
        <v>33.459499999999998</v>
      </c>
      <c r="T11" s="7">
        <v>-85.5</v>
      </c>
      <c r="U11" s="20">
        <v>33.7361</v>
      </c>
      <c r="V11" s="7">
        <v>-86.5</v>
      </c>
      <c r="W11" s="20">
        <v>34.075400000000002</v>
      </c>
      <c r="X11" s="7">
        <v>-86.5</v>
      </c>
      <c r="Y11" s="7">
        <v>34.030200000000001</v>
      </c>
    </row>
    <row r="12" spans="1:25">
      <c r="A12" s="1">
        <f>0.95*'General Info'!B29</f>
        <v>33.652799999999999</v>
      </c>
      <c r="B12" s="7">
        <v>-86.5</v>
      </c>
      <c r="C12" s="5">
        <v>31.2043</v>
      </c>
      <c r="D12" s="7">
        <v>-86.5</v>
      </c>
      <c r="E12" s="5">
        <v>31.5732</v>
      </c>
      <c r="F12" s="7">
        <v>-86.5</v>
      </c>
      <c r="G12" s="5">
        <v>32.435899999999997</v>
      </c>
      <c r="H12" s="7">
        <v>-87.5</v>
      </c>
      <c r="I12" s="5">
        <v>33.373800000000003</v>
      </c>
      <c r="J12" s="7">
        <v>-88.5</v>
      </c>
      <c r="K12" s="20">
        <v>32.922699999999999</v>
      </c>
      <c r="L12" s="7">
        <v>-88.5</v>
      </c>
      <c r="M12" s="20">
        <v>32.852499999999999</v>
      </c>
      <c r="N12" s="7">
        <v>-88.5</v>
      </c>
      <c r="O12" s="20">
        <v>31.470400000000001</v>
      </c>
      <c r="P12" s="7">
        <v>-87</v>
      </c>
      <c r="Q12" s="20">
        <v>32.292499999999997</v>
      </c>
      <c r="R12" s="7">
        <v>-85.5</v>
      </c>
      <c r="S12" s="20">
        <v>31.973500000000001</v>
      </c>
      <c r="T12" s="7">
        <v>-86</v>
      </c>
      <c r="U12" s="20">
        <v>32.767499999999998</v>
      </c>
      <c r="V12" s="7">
        <v>-87</v>
      </c>
      <c r="W12" s="20">
        <v>33.061799999999998</v>
      </c>
      <c r="X12" s="7">
        <v>-87</v>
      </c>
      <c r="Y12" s="7">
        <v>32.9696</v>
      </c>
    </row>
    <row r="13" spans="1:25">
      <c r="B13" s="7">
        <v>-87</v>
      </c>
      <c r="C13" s="5">
        <v>29.1938</v>
      </c>
      <c r="D13" s="7">
        <v>-87</v>
      </c>
      <c r="E13" s="5">
        <v>29.375399999999999</v>
      </c>
      <c r="F13" s="7">
        <v>-87</v>
      </c>
      <c r="G13" s="5">
        <v>30.778600000000001</v>
      </c>
      <c r="H13" s="7">
        <v>-88</v>
      </c>
      <c r="I13" s="5">
        <v>31.9542</v>
      </c>
      <c r="J13" s="7">
        <v>-89</v>
      </c>
      <c r="K13" s="20">
        <v>31.278199999999998</v>
      </c>
      <c r="L13" s="7">
        <v>-89</v>
      </c>
      <c r="M13" s="20">
        <v>31.236899999999999</v>
      </c>
      <c r="N13" s="7">
        <v>-89</v>
      </c>
      <c r="O13" s="20">
        <v>28.9831</v>
      </c>
      <c r="P13" s="7">
        <v>-87.5</v>
      </c>
      <c r="Q13" s="20">
        <v>30.131699999999999</v>
      </c>
      <c r="R13" s="7">
        <v>-86</v>
      </c>
      <c r="S13" s="20">
        <v>29.961600000000001</v>
      </c>
      <c r="T13" s="7">
        <v>-86.5</v>
      </c>
      <c r="U13" s="20">
        <v>31.433700000000002</v>
      </c>
      <c r="V13" s="7">
        <v>-87.5</v>
      </c>
      <c r="W13" s="20">
        <v>31.7089</v>
      </c>
      <c r="X13" s="7">
        <v>-87.5</v>
      </c>
      <c r="Y13" s="7">
        <v>31.125499999999999</v>
      </c>
    </row>
    <row r="14" spans="1:25">
      <c r="B14" s="7">
        <v>-87.5</v>
      </c>
      <c r="C14" s="5">
        <v>26.3538</v>
      </c>
      <c r="D14" s="7">
        <v>-87.5</v>
      </c>
      <c r="E14" s="5">
        <v>26.2408</v>
      </c>
      <c r="F14" s="7">
        <v>-87.5</v>
      </c>
      <c r="G14" s="5">
        <v>28.229900000000001</v>
      </c>
      <c r="H14" s="7">
        <v>-88.5</v>
      </c>
      <c r="I14" s="5">
        <v>29.738299999999999</v>
      </c>
      <c r="J14" s="7">
        <v>-89.5</v>
      </c>
      <c r="K14" s="20">
        <v>29.016100000000002</v>
      </c>
      <c r="L14" s="7">
        <v>-89.5</v>
      </c>
      <c r="M14" s="20">
        <v>29.136500000000002</v>
      </c>
      <c r="N14" s="7">
        <v>-89.5</v>
      </c>
      <c r="O14" s="20">
        <v>25.673200000000001</v>
      </c>
      <c r="P14" s="7">
        <v>-88</v>
      </c>
      <c r="Q14" s="20">
        <v>27.094999999999999</v>
      </c>
      <c r="R14" s="7">
        <v>-86.5</v>
      </c>
      <c r="S14" s="20">
        <v>26.846499999999999</v>
      </c>
      <c r="T14" s="7">
        <v>-87</v>
      </c>
      <c r="U14" s="20">
        <v>29.433499999999999</v>
      </c>
      <c r="V14" s="7">
        <v>-88</v>
      </c>
      <c r="W14" s="20">
        <v>29.8795</v>
      </c>
      <c r="X14" s="7">
        <v>-88</v>
      </c>
      <c r="Y14" s="7">
        <v>29.172499999999999</v>
      </c>
    </row>
    <row r="15" spans="1:25">
      <c r="B15" s="7">
        <v>-88</v>
      </c>
      <c r="C15" s="5">
        <v>19.774000000000001</v>
      </c>
      <c r="D15" s="7">
        <v>-88</v>
      </c>
      <c r="E15" s="5">
        <v>22.132200000000001</v>
      </c>
      <c r="F15" s="7">
        <v>-88</v>
      </c>
      <c r="G15" s="5">
        <v>24.899000000000001</v>
      </c>
      <c r="H15" s="7">
        <v>-89</v>
      </c>
      <c r="I15" s="5">
        <v>26.876300000000001</v>
      </c>
      <c r="J15" s="7">
        <v>-90</v>
      </c>
      <c r="K15" s="20">
        <v>25.9709</v>
      </c>
      <c r="L15" s="7">
        <v>-90</v>
      </c>
      <c r="M15" s="20">
        <v>26.095300000000002</v>
      </c>
      <c r="N15" s="7">
        <v>-90</v>
      </c>
      <c r="O15" s="20">
        <v>21.2181</v>
      </c>
      <c r="P15" s="7">
        <v>-88.5</v>
      </c>
      <c r="Q15" s="20">
        <v>22.9207</v>
      </c>
      <c r="R15" s="7">
        <v>-87</v>
      </c>
      <c r="S15" s="20">
        <v>23.242899999999999</v>
      </c>
      <c r="T15" s="7">
        <v>-87.5</v>
      </c>
      <c r="U15" s="20">
        <v>26.6431</v>
      </c>
      <c r="V15" s="7">
        <v>-88.5</v>
      </c>
      <c r="W15" s="20">
        <v>27.8155</v>
      </c>
      <c r="X15" s="7">
        <v>-88.5</v>
      </c>
      <c r="Y15" s="7">
        <v>26.794</v>
      </c>
    </row>
    <row r="16" spans="1:25">
      <c r="B16" s="7"/>
      <c r="C16" s="5"/>
      <c r="D16" s="7"/>
      <c r="E16" s="5"/>
      <c r="F16" s="7">
        <v>-88.5</v>
      </c>
      <c r="G16" s="5">
        <v>20.550999999999998</v>
      </c>
      <c r="H16" s="7">
        <v>-89.5</v>
      </c>
      <c r="I16" s="5">
        <v>23.215399999999999</v>
      </c>
      <c r="J16" s="7">
        <v>-90.5</v>
      </c>
      <c r="K16" s="20">
        <v>22.6646</v>
      </c>
      <c r="L16" s="7">
        <v>-90.5</v>
      </c>
      <c r="M16" s="20">
        <v>22.4358</v>
      </c>
      <c r="N16" s="7"/>
      <c r="O16" s="20"/>
      <c r="P16" s="7"/>
      <c r="Q16" s="7"/>
      <c r="R16" s="7">
        <v>-87.5</v>
      </c>
      <c r="S16" s="20">
        <v>19.332699999999999</v>
      </c>
      <c r="T16" s="7">
        <v>-88</v>
      </c>
      <c r="U16" s="20">
        <v>23.4742</v>
      </c>
      <c r="V16" s="7">
        <v>-89</v>
      </c>
      <c r="W16" s="20">
        <v>24.944299999999998</v>
      </c>
      <c r="X16" s="7">
        <v>-89</v>
      </c>
      <c r="Y16" s="7">
        <v>23.907</v>
      </c>
    </row>
    <row r="17" spans="2:25">
      <c r="B17" s="7"/>
      <c r="C17" s="5"/>
      <c r="D17" s="7"/>
      <c r="E17" s="5"/>
      <c r="F17" s="7"/>
      <c r="G17" s="5"/>
      <c r="H17" s="7">
        <v>-90</v>
      </c>
      <c r="I17" s="5">
        <v>19.2441</v>
      </c>
      <c r="J17" s="7"/>
      <c r="K17" s="20"/>
      <c r="L17" s="7"/>
      <c r="M17" s="20"/>
      <c r="N17" s="7"/>
      <c r="O17" s="20"/>
      <c r="P17" s="7"/>
      <c r="Q17" s="7"/>
      <c r="R17" s="7"/>
      <c r="S17" s="7"/>
      <c r="T17" s="7">
        <v>-88.5</v>
      </c>
      <c r="U17" s="7">
        <v>19.781500000000001</v>
      </c>
      <c r="V17" s="7">
        <v>-89.5</v>
      </c>
      <c r="W17" s="20">
        <v>21.753799999999998</v>
      </c>
      <c r="X17" s="7">
        <v>-89.5</v>
      </c>
      <c r="Y17" s="7">
        <v>20.859400000000001</v>
      </c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-87.618316666160055</v>
      </c>
      <c r="C80" s="49"/>
      <c r="D80" s="49">
        <f t="shared" ref="D80" ca="1" si="0">IF(ISNA(MATCH($A$10,E7:E78,$E$1)),"N/A",FORECAST($A$10,OFFSET(D7:D78,MATCH($A$10,E7:E78,$E$1)-1,0,2),OFFSET(E7:E78,MATCH($A$10,E7:E78,$E$1)-1,0,2)))</f>
        <v>-87.675728958769412</v>
      </c>
      <c r="E80" s="49"/>
      <c r="F80" s="49">
        <f t="shared" ref="F80" ca="1" si="1">IF(ISNA(MATCH($A$10,G7:G78,$E$1)),"N/A",FORECAST($A$10,OFFSET(F7:F78,MATCH($A$10,G7:G78,$E$1)-1,0,2),OFFSET(G7:G78,MATCH($A$10,G7:G78,$E$1)-1,0,2)))</f>
        <v>-88.0117525298988</v>
      </c>
      <c r="G80" s="49"/>
      <c r="H80" s="49">
        <f t="shared" ref="H80" ca="1" si="2">IF(ISNA(MATCH($A$10,I7:I78,$E$1)),"N/A",FORECAST($A$10,OFFSET(H7:H78,MATCH($A$10,I7:I78,$E$1)-1,0,2),OFFSET(I7:I78,MATCH($A$10,I7:I78,$E$1)-1,0,2)))</f>
        <v>-89.284014859733944</v>
      </c>
      <c r="I80" s="49"/>
      <c r="J80" s="49">
        <f t="shared" ref="J80" ca="1" si="3">IF(ISNA(MATCH($A$10,K7:K78,$E$1)),"N/A",FORECAST($A$10,OFFSET(J7:J78,MATCH($A$10,K7:K78,$E$1)-1,0,2),OFFSET(K7:K78,MATCH($A$10,K7:K78,$E$1)-1,0,2)))</f>
        <v>-90.17755497081329</v>
      </c>
      <c r="K80" s="49"/>
      <c r="L80" s="49">
        <f t="shared" ref="L80" ca="1" si="4">IF(ISNA(MATCH($A$10,M7:M78,$E$1)),"N/A",FORECAST($A$10,OFFSET(L7:L78,MATCH($A$10,M7:M78,$E$1)-1,0,2),OFFSET(M7:M78,MATCH($A$10,M7:M78,$E$1)-1,0,2)))</f>
        <v>-90.177414947397182</v>
      </c>
      <c r="M80" s="49"/>
      <c r="N80" s="49">
        <f t="shared" ref="N80" ca="1" si="5">IF(ISNA(MATCH($A$10,O7:O78,$E$1)),"N/A",FORECAST($A$10,OFFSET(N7:N78,MATCH($A$10,O7:O78,$E$1)-1,0,2),OFFSET(O7:O78,MATCH($A$10,O7:O78,$E$1)-1,0,2)))</f>
        <v>-89.598359183856715</v>
      </c>
      <c r="O80" s="49"/>
      <c r="P80" s="49">
        <f t="shared" ref="P80" ca="1" si="6">IF(ISNA(MATCH($A$10,Q7:Q78,$E$1)),"N/A",FORECAST($A$10,OFFSET(P7:P78,MATCH($A$10,Q7:Q78,$E$1)-1,0,2),OFFSET(Q7:Q78,MATCH($A$10,Q7:Q78,$E$1)-1,0,2)))</f>
        <v>-88.275279687612297</v>
      </c>
      <c r="Q80" s="49"/>
      <c r="R80" s="49">
        <f t="shared" ref="R80" ca="1" si="7">IF(ISNA(MATCH($A$10,S7:S78,$E$1)),"N/A",FORECAST($A$10,OFFSET(R7:R78,MATCH($A$10,S7:S78,$E$1)-1,0,2),OFFSET(S7:S78,MATCH($A$10,S7:S78,$E$1)-1,0,2)))</f>
        <v>-86.784396159396167</v>
      </c>
      <c r="S80" s="49"/>
      <c r="T80" s="49">
        <f t="shared" ref="T80" ca="1" si="8">IF(ISNA(MATCH($A$10,U7:U78,$E$1)),"N/A",FORECAST($A$10,OFFSET(T7:T78,MATCH($A$10,U7:U78,$E$1)-1,0,2),OFFSET(U7:U78,MATCH($A$10,U7:U78,$E$1)-1,0,2)))</f>
        <v>-87.791315598472664</v>
      </c>
      <c r="U80" s="49"/>
      <c r="V80" s="49">
        <f t="shared" ref="V80" ca="1" si="9">IF(ISNA(MATCH($A$10,W7:W78,$E$1)),"N/A",FORECAST($A$10,OFFSET(V7:V78,MATCH($A$10,W7:W78,$E$1)-1,0,2),OFFSET(W7:W78,MATCH($A$10,W7:W78,$E$1)-1,0,2)))</f>
        <v>-89.023115499138072</v>
      </c>
      <c r="W80" s="49"/>
      <c r="X80" s="49">
        <f ca="1">IF(ISNA(MATCH($A$10,Y7:Y78,$E$1)),"N/A",FORECAST($A$10,OFFSET(X7:X78,MATCH($A$10,Y7:Y78,$E$1)-1,0,2),OFFSET(Y7:Y78,MATCH($A$10,Y7:Y78,$E$1)-1,0,2)))</f>
        <v>-88.845895393141674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-87.618316666160055</v>
      </c>
      <c r="C81" s="49"/>
      <c r="D81" s="49">
        <f ca="1">IF(D80="N/A",'General Info'!$B$30,'Ori3-Raw Data'!D80)</f>
        <v>-87.675728958769412</v>
      </c>
      <c r="E81" s="49"/>
      <c r="F81" s="49">
        <f ca="1">IF(F80="N/A",'General Info'!$B$30,'Ori3-Raw Data'!F80)</f>
        <v>-88.0117525298988</v>
      </c>
      <c r="G81" s="49"/>
      <c r="H81" s="49">
        <f ca="1">IF(H80="N/A",'General Info'!$B$30,'Ori3-Raw Data'!H80)</f>
        <v>-89.284014859733944</v>
      </c>
      <c r="I81" s="49"/>
      <c r="J81" s="49">
        <f ca="1">IF(J80="N/A",'General Info'!$B$30,'Ori3-Raw Data'!J80)</f>
        <v>-90.17755497081329</v>
      </c>
      <c r="K81" s="49"/>
      <c r="L81" s="49">
        <f ca="1">IF(L80="N/A",'General Info'!$B$30,'Ori3-Raw Data'!L80)</f>
        <v>-90.177414947397182</v>
      </c>
      <c r="M81" s="49"/>
      <c r="N81" s="49">
        <f ca="1">IF(N80="N/A",'General Info'!$B$30,'Ori3-Raw Data'!N80)</f>
        <v>-89.598359183856715</v>
      </c>
      <c r="O81" s="49"/>
      <c r="P81" s="49">
        <f ca="1">IF(P80="N/A",'General Info'!$B$30,'Ori3-Raw Data'!P80)</f>
        <v>-88.275279687612297</v>
      </c>
      <c r="Q81" s="49"/>
      <c r="R81" s="49">
        <f ca="1">IF(R80="N/A",'General Info'!$B$30,'Ori3-Raw Data'!R80)</f>
        <v>-86.784396159396167</v>
      </c>
      <c r="S81" s="49"/>
      <c r="T81" s="49">
        <f ca="1">IF(T80="N/A",'General Info'!$B$30,'Ori3-Raw Data'!T80)</f>
        <v>-87.791315598472664</v>
      </c>
      <c r="U81" s="49"/>
      <c r="V81" s="49">
        <f ca="1">IF(V80="N/A",'General Info'!$B$30,'Ori3-Raw Data'!V80)</f>
        <v>-89.023115499138072</v>
      </c>
      <c r="W81" s="49"/>
      <c r="X81" s="49">
        <f ca="1">IF(X80="N/A",'General Info'!$B$30,'Ori3-Raw Data'!X80)</f>
        <v>-88.845895393141674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-85.690703612634778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-85.728481075205067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-86.026018540157352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-87.341369115305895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-88.148415679476074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-88.131707317073165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-87.751000978734766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-86.515321029003061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-84.879788557213928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-85.543000206483583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-86.708464877663772</v>
      </c>
      <c r="W82" s="49"/>
      <c r="X82" s="49">
        <f ca="1">IF(ISNA(MATCH($A$12,Y8:Y79,$E$1)),"N/A",FORECAST($A$12,OFFSET(X8:X79,MATCH($A$12,Y8:Y79,$E$1)-1,0,2),OFFSET(Y8:Y79,MATCH($A$12,Y8:Y79,$E$1)-1,0,2)))</f>
        <v>-86.677918159532339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-85.690703612634778</v>
      </c>
      <c r="C83" s="49"/>
      <c r="D83" s="49">
        <f ca="1">IF(D82="N/A",'General Info'!$B$30,'Ori3-Raw Data'!D82)</f>
        <v>-85.728481075205067</v>
      </c>
      <c r="E83" s="49"/>
      <c r="F83" s="49">
        <f ca="1">IF(F82="N/A",'General Info'!$B$30,'Ori3-Raw Data'!F82)</f>
        <v>-86.026018540157352</v>
      </c>
      <c r="G83" s="49"/>
      <c r="H83" s="49">
        <f ca="1">IF(H82="N/A",'General Info'!$B$30,'Ori3-Raw Data'!H82)</f>
        <v>-87.341369115305895</v>
      </c>
      <c r="I83" s="49"/>
      <c r="J83" s="49">
        <f ca="1">IF(J82="N/A",'General Info'!$B$30,'Ori3-Raw Data'!J82)</f>
        <v>-88.148415679476074</v>
      </c>
      <c r="K83" s="49"/>
      <c r="L83" s="49">
        <f ca="1">IF(L82="N/A",'General Info'!$B$30,'Ori3-Raw Data'!L82)</f>
        <v>-88.131707317073165</v>
      </c>
      <c r="M83" s="49"/>
      <c r="N83" s="49">
        <f ca="1">IF(N82="N/A",'General Info'!$B$30,'Ori3-Raw Data'!N82)</f>
        <v>-87.751000978734766</v>
      </c>
      <c r="O83" s="49"/>
      <c r="P83" s="49">
        <f ca="1">IF(P82="N/A",'General Info'!$B$30,'Ori3-Raw Data'!P82)</f>
        <v>-86.515321029003061</v>
      </c>
      <c r="Q83" s="49"/>
      <c r="R83" s="49">
        <f ca="1">IF(R82="N/A",'General Info'!$B$30,'Ori3-Raw Data'!R82)</f>
        <v>-84.879788557213928</v>
      </c>
      <c r="S83" s="49"/>
      <c r="T83" s="49">
        <f ca="1">IF(T82="N/A",'General Info'!$B$30,'Ori3-Raw Data'!T82)</f>
        <v>-85.543000206483583</v>
      </c>
      <c r="U83" s="49"/>
      <c r="V83" s="49">
        <f ca="1">IF(V82="N/A",'General Info'!$B$30,'Ori3-Raw Data'!V82)</f>
        <v>-86.708464877663772</v>
      </c>
      <c r="W83" s="49"/>
      <c r="X83" s="49">
        <f ca="1">IF(X82="N/A",'General Info'!$B$30,'Ori3-Raw Data'!X82)</f>
        <v>-86.677918159532339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-88.728807242946445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-86.716880322485665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-80</v>
      </c>
      <c r="C81" s="49"/>
      <c r="D81" s="49">
        <f ca="1">IF(D80="N/A",'General Info'!$B$30,'Ori1-Raw Data'!D80:E80)</f>
        <v>-80</v>
      </c>
      <c r="E81" s="49"/>
      <c r="F81" s="49">
        <f ca="1">IF(F80="N/A",'General Info'!$B$30,'Ori1-Raw Data'!F80:G80)</f>
        <v>-80</v>
      </c>
      <c r="G81" s="49"/>
      <c r="H81" s="49">
        <f ca="1">IF(H80="N/A",'General Info'!$B$30,'Ori1-Raw Data'!H80:I80)</f>
        <v>-80</v>
      </c>
      <c r="I81" s="49"/>
      <c r="J81" s="49">
        <f ca="1">IF(J80="N/A",'General Info'!$B$30,'Ori1-Raw Data'!J80:K80)</f>
        <v>-80</v>
      </c>
      <c r="K81" s="49"/>
      <c r="L81" s="49">
        <f ca="1">IF(L80="N/A",'General Info'!$B$30,'Ori1-Raw Data'!L80:M80)</f>
        <v>-80</v>
      </c>
      <c r="M81" s="49"/>
      <c r="N81" s="49">
        <f ca="1">IF(N80="N/A",'General Info'!$B$30,'Ori1-Raw Data'!N80:O80)</f>
        <v>-80</v>
      </c>
      <c r="O81" s="49"/>
      <c r="P81" s="49">
        <f ca="1">IF(P80="N/A",'General Info'!$B$30,'Ori1-Raw Data'!P80:Q80)</f>
        <v>-80</v>
      </c>
      <c r="Q81" s="49"/>
      <c r="R81" s="49">
        <f ca="1">IF(R80="N/A",'General Info'!$B$30,'Ori1-Raw Data'!R80:S80)</f>
        <v>-80</v>
      </c>
      <c r="S81" s="49"/>
      <c r="T81" s="49">
        <f ca="1">IF(T80="N/A",'General Info'!$B$30,'Ori1-Raw Data'!T80:U80)</f>
        <v>-80</v>
      </c>
      <c r="U81" s="49"/>
      <c r="V81" s="49">
        <f ca="1">IF(V80="N/A",'General Info'!$B$30,'Ori1-Raw Data'!V80:W80)</f>
        <v>-80</v>
      </c>
      <c r="W81" s="49"/>
      <c r="X81" s="49">
        <f ca="1">IF(X80="N/A",'General Info'!$B$30,'Ori1-Raw Data'!X80:Y80)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-80</v>
      </c>
      <c r="C83" s="49"/>
      <c r="D83" s="49">
        <f ca="1">IF(D82="N/A",'General Info'!$B$30,'Ori1-Raw Data'!D82)</f>
        <v>-80</v>
      </c>
      <c r="E83" s="49"/>
      <c r="F83" s="49">
        <f ca="1">IF(F82="N/A",'General Info'!$B$30,'Ori1-Raw Data'!F82)</f>
        <v>-80</v>
      </c>
      <c r="G83" s="49"/>
      <c r="H83" s="49">
        <f ca="1">IF(H82="N/A",'General Info'!$B$30,'Ori1-Raw Data'!H82)</f>
        <v>-80</v>
      </c>
      <c r="I83" s="49"/>
      <c r="J83" s="49">
        <f ca="1">IF(J82="N/A",'General Info'!$B$30,'Ori1-Raw Data'!J82)</f>
        <v>-80</v>
      </c>
      <c r="K83" s="49"/>
      <c r="L83" s="49">
        <f ca="1">IF(L82="N/A",'General Info'!$B$30,'Ori1-Raw Data'!L82)</f>
        <v>-80</v>
      </c>
      <c r="M83" s="49"/>
      <c r="N83" s="49">
        <f ca="1">IF(N82="N/A",'General Info'!$B$30,'Ori1-Raw Data'!N82)</f>
        <v>-80</v>
      </c>
      <c r="O83" s="49"/>
      <c r="P83" s="49">
        <f ca="1">IF(P82="N/A",'General Info'!$B$30,'Ori1-Raw Data'!P82)</f>
        <v>-80</v>
      </c>
      <c r="Q83" s="49"/>
      <c r="R83" s="49">
        <f ca="1">IF(R82="N/A",'General Info'!$B$30,'Ori1-Raw Data'!R82)</f>
        <v>-80</v>
      </c>
      <c r="S83" s="49"/>
      <c r="T83" s="49">
        <f ca="1">IF(T82="N/A",'General Info'!$B$30,'Ori1-Raw Data'!T82)</f>
        <v>-80</v>
      </c>
      <c r="U83" s="49"/>
      <c r="V83" s="49">
        <f ca="1">IF(V82="N/A",'General Info'!$B$30,'Ori1-Raw Data'!V82)</f>
        <v>-80</v>
      </c>
      <c r="W83" s="49"/>
      <c r="X83" s="49">
        <f ca="1">IF(X82="N/A",'General Info'!$B$30,'Ori1-Raw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In, Cheiel</cp:lastModifiedBy>
  <dcterms:created xsi:type="dcterms:W3CDTF">2014-04-03T16:46:49Z</dcterms:created>
  <dcterms:modified xsi:type="dcterms:W3CDTF">2017-03-12T13:16:52Z</dcterms:modified>
  <cp:category/>
</cp:coreProperties>
</file>